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RBA~1\AppData\Local\Temp\_tc\"/>
    </mc:Choice>
  </mc:AlternateContent>
  <bookViews>
    <workbookView xWindow="0" yWindow="0" windowWidth="16380" windowHeight="8190" tabRatio="500"/>
  </bookViews>
  <sheets>
    <sheet name="прил.8" sheetId="1" r:id="rId1"/>
  </sheets>
  <definedNames>
    <definedName name="Excel_BuiltIn__FilterDatabase" localSheetId="0">прил.8!$A$8:$O$158</definedName>
    <definedName name="Excel_BuiltIn_Print_Titles" localSheetId="0">прил.8!$6:$8</definedName>
    <definedName name="Print_Area_0" localSheetId="0">прил.8!$A$1:$N$158</definedName>
    <definedName name="_xlnm.Print_Area" localSheetId="0">прил.8!$B$58:$N$61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92" i="1" l="1"/>
  <c r="L91" i="1"/>
  <c r="N152" i="1"/>
  <c r="M152" i="1"/>
  <c r="L152" i="1"/>
  <c r="G152" i="1"/>
  <c r="F152" i="1"/>
  <c r="E152" i="1"/>
  <c r="N148" i="1"/>
  <c r="M148" i="1"/>
  <c r="L148" i="1"/>
  <c r="G148" i="1"/>
  <c r="F148" i="1"/>
  <c r="E148" i="1"/>
  <c r="N140" i="1"/>
  <c r="M140" i="1"/>
  <c r="L140" i="1"/>
  <c r="G140" i="1"/>
  <c r="F140" i="1"/>
  <c r="E140" i="1"/>
  <c r="L117" i="1"/>
  <c r="L115" i="1"/>
  <c r="E115" i="1"/>
  <c r="E103" i="1"/>
  <c r="E100" i="1"/>
  <c r="E96" i="1"/>
  <c r="E59" i="1"/>
  <c r="E57" i="1"/>
  <c r="E53" i="1" s="1"/>
  <c r="N53" i="1"/>
  <c r="M53" i="1"/>
  <c r="G53" i="1"/>
  <c r="F53" i="1"/>
  <c r="E51" i="1"/>
  <c r="N50" i="1"/>
  <c r="M50" i="1"/>
  <c r="L50" i="1"/>
  <c r="G50" i="1"/>
  <c r="F50" i="1"/>
  <c r="E50" i="1"/>
  <c r="L48" i="1"/>
  <c r="L41" i="1" s="1"/>
  <c r="E48" i="1"/>
  <c r="E42" i="1"/>
  <c r="E41" i="1" s="1"/>
  <c r="N41" i="1"/>
  <c r="M41" i="1"/>
  <c r="G41" i="1"/>
  <c r="F41" i="1"/>
  <c r="E36" i="1"/>
  <c r="N34" i="1"/>
  <c r="N23" i="1" s="1"/>
  <c r="M34" i="1"/>
  <c r="L29" i="1"/>
  <c r="E27" i="1"/>
  <c r="L23" i="1"/>
  <c r="E24" i="1"/>
  <c r="M23" i="1"/>
  <c r="G23" i="1"/>
  <c r="F23" i="1"/>
  <c r="N21" i="1"/>
  <c r="M21" i="1"/>
  <c r="L21" i="1"/>
  <c r="G21" i="1"/>
  <c r="F21" i="1"/>
  <c r="E21" i="1"/>
  <c r="N18" i="1"/>
  <c r="M18" i="1"/>
  <c r="L18" i="1"/>
  <c r="N17" i="1"/>
  <c r="M17" i="1"/>
  <c r="L17" i="1"/>
  <c r="G15" i="1"/>
  <c r="F15" i="1"/>
  <c r="E15" i="1"/>
  <c r="N14" i="1"/>
  <c r="M14" i="1"/>
  <c r="L14" i="1"/>
  <c r="N13" i="1"/>
  <c r="M13" i="1"/>
  <c r="M10" i="1" s="1"/>
  <c r="M158" i="1" s="1"/>
  <c r="L13" i="1"/>
  <c r="G11" i="1"/>
  <c r="F11" i="1"/>
  <c r="F10" i="1" s="1"/>
  <c r="F158" i="1" s="1"/>
  <c r="E11" i="1"/>
  <c r="E10" i="1" s="1"/>
  <c r="G10" i="1" l="1"/>
  <c r="G158" i="1" s="1"/>
  <c r="M162" i="1"/>
  <c r="E23" i="1"/>
  <c r="E158" i="1" s="1"/>
  <c r="N10" i="1"/>
  <c r="N158" i="1" s="1"/>
  <c r="L53" i="1"/>
  <c r="L158" i="1" s="1"/>
  <c r="L162" i="1" s="1"/>
  <c r="L10" i="1"/>
  <c r="N162" i="1" l="1"/>
</calcChain>
</file>

<file path=xl/sharedStrings.xml><?xml version="1.0" encoding="utf-8"?>
<sst xmlns="http://schemas.openxmlformats.org/spreadsheetml/2006/main" count="794" uniqueCount="245">
  <si>
    <t>Приложение 7</t>
  </si>
  <si>
    <t>"О внесении изменений в решение Собрания депутатов Тацинского района от 26.12.2025г. №259-СД</t>
  </si>
  <si>
    <t>"О бюджете Тацинского района на 2026 год и на плановый период 2027 и 2028 годов"</t>
  </si>
  <si>
    <t>Расшифровка субвенций, предоставляемых бюджету Тацинского района на 2026 год и на плановый период 2027 и 2028 годов</t>
  </si>
  <si>
    <t>(тыс. рублей)</t>
  </si>
  <si>
    <t>№ п/п</t>
  </si>
  <si>
    <t>Наименование субвенций, предоставляемых для обеспечения осуществления органами местного самоуправления отдельных государственных полномочий, из областного бюджета</t>
  </si>
  <si>
    <t>Классификация доходов</t>
  </si>
  <si>
    <t>Сумма</t>
  </si>
  <si>
    <t>Классификация расходов</t>
  </si>
  <si>
    <t>2026 год</t>
  </si>
  <si>
    <t>2027 год</t>
  </si>
  <si>
    <t>2028 год</t>
  </si>
  <si>
    <t>Мин</t>
  </si>
  <si>
    <t>Р, ПР</t>
  </si>
  <si>
    <t>ЦСР</t>
  </si>
  <si>
    <t>ВР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</si>
  <si>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</si>
  <si>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</si>
  <si>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</si>
  <si>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</si>
  <si>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</si>
  <si>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</si>
  <si>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</si>
  <si>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</si>
  <si>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</si>
  <si>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</si>
  <si>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</si>
  <si>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</si>
  <si>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</si>
  <si>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Правительство Ростовской области</t>
  </si>
  <si>
    <t>1</t>
  </si>
  <si>
    <t>Субвенции бюджетам муниципальных районов и городских округов на осуществление полномочий по созданию и обеспечению деятельности комиссий по делам несовершеннолетних и защите их прав</t>
  </si>
  <si>
    <t>902</t>
  </si>
  <si>
    <t>2 02 30024 05 0000 150</t>
  </si>
  <si>
    <t>0104</t>
  </si>
  <si>
    <t>8910072370</t>
  </si>
  <si>
    <t>121</t>
  </si>
  <si>
    <t>122</t>
  </si>
  <si>
    <t>129</t>
  </si>
  <si>
    <t>244</t>
  </si>
  <si>
    <t>Субвенции бюджетам муниципальных районов и городских округов на осуществление полномочий по созданию и обеспечению деятельности административных комиссий</t>
  </si>
  <si>
    <t>8910072360</t>
  </si>
  <si>
    <t>Субвенции бюджетам муниципальных районов, городских округов, городских и сельских поселений 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</si>
  <si>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8910072390</t>
  </si>
  <si>
    <t>Субвенции бюджетам муниципальных районов и городских округов на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</si>
  <si>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2 02 35120 05 0000 150</t>
  </si>
  <si>
    <t>0105</t>
  </si>
  <si>
    <t>8910051200</t>
  </si>
  <si>
    <t>Министерство цифрового развития, информационных технологий и связи Ростовской области</t>
  </si>
  <si>
    <t>Субвенции бюджетам муниципальных районов и городских округов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по участию многофункциональных центров предоставления государственных и муниципальных услуг в осуществлении переданных полномочий)</t>
  </si>
  <si>
    <t>914</t>
  </si>
  <si>
    <t>1006</t>
  </si>
  <si>
    <t>1440172110</t>
  </si>
  <si>
    <t>621</t>
  </si>
  <si>
    <t>Министерство общего и профессионального образования Ростовской области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</si>
  <si>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</si>
  <si>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907</t>
  </si>
  <si>
    <t>2 02 39999 05 0000 150</t>
  </si>
  <si>
    <t>0701</t>
  </si>
  <si>
    <t>0240172460</t>
  </si>
  <si>
    <t>611</t>
  </si>
  <si>
    <t>0702</t>
  </si>
  <si>
    <t>0703</t>
  </si>
  <si>
    <t>Субвенции бюджетам муниципальных районов и городских округов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</si>
  <si>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0709</t>
  </si>
  <si>
    <t>0240272040</t>
  </si>
  <si>
    <t>Субвенции бюджетам муниципальных районов и городских округов по назначению и выплате единовременного пособия при передаче ребенка на воспитание в семью</t>
  </si>
  <si>
    <t>2 02 35260 05 0000 150</t>
  </si>
  <si>
    <t>1004</t>
  </si>
  <si>
    <t>0220052600</t>
  </si>
  <si>
    <t>321</t>
  </si>
  <si>
    <t>Субвенции бюджетам муниципальных районов и городских округов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</si>
  <si>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0240272180</t>
  </si>
  <si>
    <t>323</t>
  </si>
  <si>
    <t>0240272420</t>
  </si>
  <si>
    <t>913</t>
  </si>
  <si>
    <t>0440372550</t>
  </si>
  <si>
    <t>0240272220</t>
  </si>
  <si>
    <t>Министерство сельского хозяйства и продовольствия Ростовской области</t>
  </si>
  <si>
    <t>Субвенции бюджетам муниципальных районов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</si>
  <si>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0405</t>
  </si>
  <si>
    <t>1640172330</t>
  </si>
  <si>
    <t xml:space="preserve">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</t>
  </si>
  <si>
    <t>1620172300</t>
  </si>
  <si>
    <t>811</t>
  </si>
  <si>
    <t>Субвенции бюджетам муниципальных районов и городских округов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</si>
  <si>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16201R5011</t>
  </si>
  <si>
    <t>Субвенции бюджетам муниципальных районов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</si>
  <si>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16201R5012</t>
  </si>
  <si>
    <t>812</t>
  </si>
  <si>
    <t>Cубвенции бюджетам муниципальных районов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</si>
  <si>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Министерство строительства, архитектуры и территориального развития Ростовской области</t>
  </si>
  <si>
    <t>2 02 35082 05 0000 150</t>
  </si>
  <si>
    <t>06402Д0820</t>
  </si>
  <si>
    <t>412</t>
  </si>
  <si>
    <t>Министерство труда и социального развития Ростовской области</t>
  </si>
  <si>
    <t>15</t>
  </si>
  <si>
    <t>Субвенции бюджетам муниципальных районов и городских округов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</t>
  </si>
  <si>
    <t>0440372200</t>
  </si>
  <si>
    <t>Субвенции на 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</si>
  <si>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0440372540</t>
  </si>
  <si>
    <t>16</t>
  </si>
  <si>
    <t xml:space="preserve">Субвенции бюджетам муниципальных районов и городских округов 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 </t>
  </si>
  <si>
    <t>1002</t>
  </si>
  <si>
    <t>0440472260</t>
  </si>
  <si>
    <t>17</t>
  </si>
  <si>
    <t xml:space="preserve"> Субвенции бюджетам муниципальных районов и городских округов на создание системы долговременного ухода за гражданами пожилого возраста и инвалидами </t>
  </si>
  <si>
    <t>2 02 35163 05 0000 150</t>
  </si>
  <si>
    <t>042Я451630</t>
  </si>
  <si>
    <t>612</t>
  </si>
  <si>
    <t>18</t>
  </si>
  <si>
    <t>Субвенции бюджетам муниципальных районов и городских округов на осуществление полномочий по осуществлению ежегодной денежной выплаты лицам, награжденным нагрудным знаком «Почетный донор России»</t>
  </si>
  <si>
    <t xml:space="preserve">2 02 35220 05 0000 150 </t>
  </si>
  <si>
    <t>1003</t>
  </si>
  <si>
    <t>0440152200</t>
  </si>
  <si>
    <t>19</t>
  </si>
  <si>
    <t>Субвенции бюджетам муниципальных районов и городских округов на оплату жилищно-коммунальных услуг отдельным категориям граждан</t>
  </si>
  <si>
    <t>2 02 35250 05 0000 150</t>
  </si>
  <si>
    <t>0440152500</t>
  </si>
  <si>
    <t>20</t>
  </si>
  <si>
    <t xml:space="preserve">Субвенции бюджетам муниципальных районов и городских округов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</t>
  </si>
  <si>
    <t>0440172520</t>
  </si>
  <si>
    <t>21</t>
  </si>
  <si>
    <t xml:space="preserve">Субвенции бюджетам муниципальных районов и городских округов на осуществление 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</t>
  </si>
  <si>
    <t>0410072050</t>
  </si>
  <si>
    <t xml:space="preserve">Субвенции бюджетам муниципальных районов и городских округов  на осуществление полномочий по предоставлению мер социальной поддержки тружеников тыла </t>
  </si>
  <si>
    <t>0440172490</t>
  </si>
  <si>
    <t>23</t>
  </si>
  <si>
    <t>Субвенции бюджетам муниципальных районов и городских округов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</si>
  <si>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0410072060</t>
  </si>
  <si>
    <t>22</t>
  </si>
  <si>
    <t>Субсидии  на осуществление полномочий по предоставлению мер соц поддержки реабилитированных лиц, лиц признанных пострадавшими от политических репрессий, и членов их семей</t>
  </si>
  <si>
    <t>2 02 30013 05 0000 150</t>
  </si>
  <si>
    <t>0440172500</t>
  </si>
  <si>
    <t>25</t>
  </si>
  <si>
    <t>Субвенции бюджетам муниципальных районов и городских округов на осуществление 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</t>
  </si>
  <si>
    <t>0410072070</t>
  </si>
  <si>
    <t>0140072070</t>
  </si>
  <si>
    <t xml:space="preserve">Субвенции бюджетам муниципальных районов и городских округов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</t>
  </si>
  <si>
    <t>0440172510</t>
  </si>
  <si>
    <t>27</t>
  </si>
  <si>
    <t>Субвенции бюджетам муниципальных районов и городских округов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</si>
  <si>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0410072080</t>
  </si>
  <si>
    <t>24</t>
  </si>
  <si>
    <t>Субвенции бюджетам муниципальных районов на 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</si>
  <si>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0440172090</t>
  </si>
  <si>
    <t>Субвенции бюджетам муниципальных районов  на осуществление  полномочий по предоставлению гражданам в целях оказания социальной поддержки субсидий на оплату жилых помещений и коммунальных услуг</t>
  </si>
  <si>
    <t>2 02 30022 05 0000 150</t>
  </si>
  <si>
    <t>0440172100</t>
  </si>
  <si>
    <t>26</t>
  </si>
  <si>
    <t xml:space="preserve">Субвенции бюджетам муниципальных районов и городских округов на осуществление полномочий по предоставлению материальной и иной помощи для погребения </t>
  </si>
  <si>
    <t>0440172120</t>
  </si>
  <si>
    <t>Субвенции бюджетам муниципальных районов и городских округов на осуществление полномочий по предоставлению мер социальной поддержки детей из многодетных семей</t>
  </si>
  <si>
    <t>0440372150</t>
  </si>
  <si>
    <t>28</t>
  </si>
  <si>
    <t>Субвенции бюджетам муниципальных районов и городских округов на осуществление полномочий по предоставлению мер социальной поддержки детей первого-второго года жизни из малоимущих семей</t>
  </si>
  <si>
    <t>0440372160</t>
  </si>
  <si>
    <t>29</t>
  </si>
  <si>
    <t>Субвенции бюджетам муниципальных районов и городских округов на осуществление полномочий по выплате  пособия на ребенка</t>
  </si>
  <si>
    <t>0440372170</t>
  </si>
  <si>
    <t>30</t>
  </si>
  <si>
    <t>Субвенции бюджетам муниципальных районов и  городских округов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</si>
  <si>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0440372210</t>
  </si>
  <si>
    <t>31</t>
  </si>
  <si>
    <t>Субвенции бюджетам муниципальных районов и городских округов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</si>
  <si>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0440372240</t>
  </si>
  <si>
    <t>36</t>
  </si>
  <si>
    <t>Субвенции бюджетам муниципальных районов и городских округов на осуществление полномочий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</t>
  </si>
  <si>
    <t>2 02 35280 05 0000 150</t>
  </si>
  <si>
    <t>0520052800</t>
  </si>
  <si>
    <t>37</t>
  </si>
  <si>
    <t>Субвенции бюджетам муниципальных районов и городских округов на осуществление полномочий по выплате единовременного пособия беременной жене военнослужащего, проходящего военную службу по призыву, и ежемесячного пособия на ребенка военнослужащего, проходящего военную службу по призыву</t>
  </si>
  <si>
    <t>2 02 35270 05 0000 150</t>
  </si>
  <si>
    <t>0430052700</t>
  </si>
  <si>
    <t>Субвенции бюджетам муниципальных районов и городских округов  на осуществление полномочий по назначению и выплате пособия по беременности и родам, единовременного пособия женщинам, вставшим на учет в медицинских организациях в ранние сроки беременности, единовременного пособия при рождении ребенка, ежемесячного пособия по уходу за ребенком женщинам, уволенным в период беременности, отпуска по беременности и родам, и лицам, уволенным в период отпуска по уходу за ребенком в связи с ликвидацией организаций, прекращением физическими лицами деятельности в качестве индивидуальных предпринимателей, прекращением полномочий нотариусами, занимающимися частной практикой, и прекращением статуса адвоката, а также в связи с прекращением деятельности иными физическими лицами, чья профессиональная деятельность в соответствии с федеральными законами подлежит государственной регистрации и (или) лицензированию, единовременного пособия при рождении ребенка и ежемесячного пособия по уходу за ребенком лицам, не подлежащим обязательному социальному страхованию на случай временной нетрудоспособности и в связи с материнством, в том числе обучающимся по очной форме обучения в профессиональных образовательных организациях, образовательных организациях высшего образования, образовательных организациях дополнительного профессионального образования и научных организациях</t>
  </si>
  <si>
    <t>2 02 35380 05 0000 150</t>
  </si>
  <si>
    <t>0430053800</t>
  </si>
  <si>
    <t>043005380F</t>
  </si>
  <si>
    <t>Субвенции бюджетам муниципальных районов и городских округов на осуществление полномочий по назначению и осуществлению ежемесячной выплаты в связи с рождением (усыновлением) первого ребенка</t>
  </si>
  <si>
    <t>2 02 35573 05 0000 150</t>
  </si>
  <si>
    <t>043Р155730</t>
  </si>
  <si>
    <t>32</t>
  </si>
  <si>
    <t>Субвенция бюджетам муниципальных районов и городских округов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</t>
  </si>
  <si>
    <t>04403А0840</t>
  </si>
  <si>
    <t>2 02 35084 05 0000 150</t>
  </si>
  <si>
    <t>04403R0840</t>
  </si>
  <si>
    <t>313</t>
  </si>
  <si>
    <t>33</t>
  </si>
  <si>
    <t>Субвенции бюджетам муниципальных районов и городских округов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населения(расходы на организацию исполнительно-распорядительных функций в сфере социальной поддержки населения органа, осуществляющего переданные полномочия)</t>
  </si>
  <si>
    <t>0440272110</t>
  </si>
  <si>
    <t>Субвенции бюджетам муниципальных районов и городских округов на 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</t>
  </si>
  <si>
    <t>0430072470</t>
  </si>
  <si>
    <t>2 02 35302 05 0000 150</t>
  </si>
  <si>
    <t>04300R3020</t>
  </si>
  <si>
    <t>34</t>
  </si>
  <si>
    <t>Субвенции бюджетам муниципальных районов и городских округов на осуществление полномочий по предоставлению меры социальной поддержки семей, имеющих детей с фенилкетонурией</t>
  </si>
  <si>
    <t>0440372530</t>
  </si>
  <si>
    <t>35</t>
  </si>
  <si>
    <t>Субвенции бюджетам муниципальных районов и городских округов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</si>
  <si>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0440175090</t>
  </si>
  <si>
    <t>Субвенции бюджетам муниципальных районов и городских округов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</si>
  <si>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042Я2А4040</t>
  </si>
  <si>
    <t>Субвенции бюджетам муниципальных районов и городских округов на оказание государственной социальной помощи на основании социального контракта отдельным категориям граждан</t>
  </si>
  <si>
    <t>2 02 35404 05 0000 150</t>
  </si>
  <si>
    <t>042Я254040</t>
  </si>
  <si>
    <t>38</t>
  </si>
  <si>
    <t>Субвенции бюджетам муниципальных районов и городских округов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</si>
  <si>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0440175110</t>
  </si>
  <si>
    <t>39</t>
  </si>
  <si>
    <t>Субвенции бюджетам муниципальных районов и городских округов на осуществление полномочий по оказанию государственной социальной помощи в виде адресной социальной выплаты</t>
  </si>
  <si>
    <t>0440175120</t>
  </si>
  <si>
    <t>40</t>
  </si>
  <si>
    <t>Субвенции бюджетам муниципальных районов и городских округов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</si>
  <si>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042Я2А3130</t>
  </si>
  <si>
    <t>042Я253130</t>
  </si>
  <si>
    <t>Управление записи актов гражданского состояния Ростовской области</t>
  </si>
  <si>
    <t>41</t>
  </si>
  <si>
    <t>Субвенции бюджетам муниципальных районов и городских округов на осуществление полномочий  по государственной регистрации актов гражданского состояния</t>
  </si>
  <si>
    <t>2 02 35930 05 0000 150</t>
  </si>
  <si>
    <t>0113</t>
  </si>
  <si>
    <t>8910059310</t>
  </si>
  <si>
    <t>9990059310</t>
  </si>
  <si>
    <t>247</t>
  </si>
  <si>
    <t>8910072290</t>
  </si>
  <si>
    <t>Комитет по управлению архивным делом Ростовской области</t>
  </si>
  <si>
    <t>42</t>
  </si>
  <si>
    <t>Субвенции  бюджетам муниципальных районов и городских округов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</si>
  <si>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8910072350</t>
  </si>
  <si>
    <t>Министерство финансов Ростовской области</t>
  </si>
  <si>
    <t>43</t>
  </si>
  <si>
    <t>Субвенции бюджетам муниципальных районов на 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органами местного самоуправления полномочий по решению вопросов местного значения</t>
  </si>
  <si>
    <t>904</t>
  </si>
  <si>
    <t>1401</t>
  </si>
  <si>
    <t>1940472340</t>
  </si>
  <si>
    <t>511</t>
  </si>
  <si>
    <t>0106</t>
  </si>
  <si>
    <t>1940272340</t>
  </si>
  <si>
    <t>Итого:</t>
  </si>
  <si>
    <t>к  решению Собрания депутатов Тацинского района от 26.06.2026г. № 285-СД</t>
  </si>
  <si>
    <r>
      <t xml:space="preserve">Субвенции </t>
    </r>
    <r>
      <rPr>
        <sz val="14"/>
        <rFont val="Times New Roman"/>
        <family val="1"/>
        <charset val="204"/>
      </rPr>
      <t>бюджетам муниципальных районов и городских округов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, 1</t>
    </r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, 1</t>
    </r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 xml:space="preserve"> статьи 13</t>
    </r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 xml:space="preserve"> Областного закона от 22 октября 2004 года № 165-ЗС «О социальной поддержке детства в Ростовской области»</t>
    </r>
  </si>
  <si>
    <r>
      <t xml:space="preserve">Субвенции </t>
    </r>
    <r>
      <rPr>
        <sz val="14"/>
        <rFont val="Times New Roman"/>
        <family val="1"/>
        <charset val="204"/>
      </rPr>
      <t>бюджетам муниципальных районов и городских округов на осуществление полномочий по организации и обеспечению отдыха и оздоровления детей, предусмотренные пунктом 4 части 1 и частью 2 статьи 132 Областного закона от 22 октября 2004 года № 165-ЗС «О социальной поддержке детства в Ростовской области»</t>
    </r>
  </si>
  <si>
    <r>
      <t xml:space="preserve">Субвенции </t>
    </r>
    <r>
      <rPr>
        <sz val="14"/>
        <rFont val="Times New Roman"/>
        <family val="1"/>
        <charset val="204"/>
      </rPr>
      <t>бюджетам муниципальных районов и городских округов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  </r>
  </si>
  <si>
    <t>2 02 35501 05 0000 150</t>
  </si>
  <si>
    <r>
      <t xml:space="preserve">Субвенции </t>
    </r>
    <r>
      <rPr>
        <sz val="14"/>
        <rFont val="Times New Roman"/>
        <family val="1"/>
        <charset val="204"/>
      </rPr>
      <t>бюджетам муниципальных районов и городских округов на 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</si>
</sst>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"/>
    <numFmt numFmtId="165" formatCode="#,##0.0_ ;[Red]\-#,##0.0,"/>
    <numFmt numFmtId="166" formatCode="#,##0.0"/>
    <numFmt numFmtId="167" formatCode="#,##0.00_ ;[Red]\-#,##0.00,"/>
    <numFmt numFmtId="168" formatCode="0.0"/>
  </numFmts>
  <fonts count="10">
    <font>
      <sz val="11"/>
      <name val="Calibri"/>
      <charset val="1"/>
    </font>
    <font>
      <b/>
      <sz val="12"/>
      <name val="Tinos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165" fontId="2" fillId="2" borderId="0" xfId="0" applyNumberFormat="1" applyFont="1" applyFill="1" applyAlignment="1">
      <alignment horizontal="right" vertical="top"/>
    </xf>
    <xf numFmtId="164" fontId="1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vertical="top"/>
    </xf>
    <xf numFmtId="49" fontId="3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vertical="top" wrapText="1"/>
    </xf>
    <xf numFmtId="166" fontId="2" fillId="2" borderId="0" xfId="0" applyNumberFormat="1" applyFont="1" applyFill="1" applyAlignment="1">
      <alignment horizontal="right"/>
    </xf>
    <xf numFmtId="0" fontId="3" fillId="2" borderId="0" xfId="0" applyFont="1" applyFill="1" applyBorder="1" applyAlignment="1">
      <alignment horizontal="center"/>
    </xf>
    <xf numFmtId="166" fontId="3" fillId="2" borderId="0" xfId="0" applyNumberFormat="1" applyFont="1" applyFill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vertical="center" wrapText="1"/>
    </xf>
    <xf numFmtId="49" fontId="3" fillId="4" borderId="0" xfId="0" applyNumberFormat="1" applyFont="1" applyFill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166" fontId="2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vertical="center" wrapText="1"/>
    </xf>
    <xf numFmtId="0" fontId="6" fillId="4" borderId="0" xfId="0" applyFont="1" applyFill="1"/>
    <xf numFmtId="0" fontId="6" fillId="2" borderId="0" xfId="0" applyFont="1" applyFill="1"/>
    <xf numFmtId="49" fontId="2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top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2" fillId="4" borderId="0" xfId="0" applyFont="1" applyFill="1"/>
    <xf numFmtId="164" fontId="6" fillId="3" borderId="1" xfId="0" applyNumberFormat="1" applyFont="1" applyFill="1" applyBorder="1" applyAlignment="1">
      <alignment horizontal="center" vertical="top" wrapText="1"/>
    </xf>
    <xf numFmtId="166" fontId="3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0" fontId="2" fillId="4" borderId="4" xfId="0" applyFont="1" applyFill="1" applyBorder="1" applyAlignment="1">
      <alignment horizontal="center"/>
    </xf>
    <xf numFmtId="166" fontId="2" fillId="4" borderId="1" xfId="0" applyNumberFormat="1" applyFont="1" applyFill="1" applyBorder="1" applyAlignment="1">
      <alignment horizontal="right" vertical="center" wrapText="1"/>
    </xf>
    <xf numFmtId="0" fontId="3" fillId="4" borderId="0" xfId="0" applyFont="1" applyFill="1"/>
    <xf numFmtId="0" fontId="3" fillId="2" borderId="0" xfId="0" applyFont="1" applyFill="1"/>
    <xf numFmtId="0" fontId="9" fillId="2" borderId="0" xfId="0" applyFont="1" applyFill="1"/>
    <xf numFmtId="164" fontId="7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3" fillId="5" borderId="3" xfId="0" applyNumberFormat="1" applyFont="1" applyFill="1" applyBorder="1" applyAlignment="1">
      <alignment horizontal="right" vertical="center" wrapText="1"/>
    </xf>
    <xf numFmtId="166" fontId="2" fillId="5" borderId="1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 wrapText="1"/>
    </xf>
    <xf numFmtId="168" fontId="2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horizontal="right" vertical="center" wrapText="1"/>
    </xf>
    <xf numFmtId="168" fontId="2" fillId="2" borderId="2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right" vertical="center" wrapText="1"/>
    </xf>
    <xf numFmtId="168" fontId="2" fillId="2" borderId="1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5" fontId="3" fillId="2" borderId="8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8" fontId="2" fillId="2" borderId="8" xfId="0" applyNumberFormat="1" applyFont="1" applyFill="1" applyBorder="1" applyAlignment="1">
      <alignment horizontal="right" vertical="center" wrapText="1"/>
    </xf>
    <xf numFmtId="168" fontId="2" fillId="2" borderId="8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68" fontId="2" fillId="2" borderId="3" xfId="0" applyNumberFormat="1" applyFont="1" applyFill="1" applyBorder="1" applyAlignment="1">
      <alignment horizontal="right" vertical="center" wrapText="1"/>
    </xf>
    <xf numFmtId="168" fontId="2" fillId="2" borderId="3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168" fontId="2" fillId="5" borderId="3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/>
    <xf numFmtId="0" fontId="7" fillId="2" borderId="0" xfId="0" applyFont="1" applyFill="1"/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DAE7D5D791C2A677365C0E3795BBCAE14B174BF8144B24546659EA95105678A4661498990B1A2D2FC3FC0CMDj2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62"/>
  <sheetViews>
    <sheetView tabSelected="1" zoomScale="60" zoomScaleNormal="60" workbookViewId="0">
      <pane ySplit="8" topLeftCell="A137" activePane="bottomLeft" state="frozen"/>
      <selection pane="bottomLeft" activeCell="L162" sqref="L162:O162"/>
    </sheetView>
  </sheetViews>
  <sheetFormatPr defaultColWidth="9" defaultRowHeight="15.75"/>
  <cols>
    <col min="1" max="1" width="5" style="3" customWidth="1"/>
    <col min="2" max="2" width="116.28515625" style="4" customWidth="1"/>
    <col min="3" max="3" width="7.85546875" style="5" customWidth="1"/>
    <col min="4" max="4" width="27" style="6" customWidth="1"/>
    <col min="5" max="5" width="14.28515625" style="7" customWidth="1"/>
    <col min="6" max="7" width="12.140625" style="7" customWidth="1"/>
    <col min="8" max="8" width="8.140625" style="3" customWidth="1"/>
    <col min="9" max="9" width="8" style="8" customWidth="1"/>
    <col min="10" max="10" width="15.28515625" style="8" customWidth="1"/>
    <col min="11" max="11" width="7.28515625" style="8" customWidth="1"/>
    <col min="12" max="12" width="13.28515625" style="20" customWidth="1"/>
    <col min="13" max="13" width="12.28515625" style="20" customWidth="1"/>
    <col min="14" max="14" width="15.28515625" style="20" customWidth="1"/>
    <col min="15" max="15" width="9.140625" style="11" customWidth="1"/>
    <col min="16" max="16" width="13.28515625" style="11" customWidth="1"/>
    <col min="17" max="1020" width="9" style="11"/>
    <col min="1021" max="1024" width="9" style="12"/>
    <col min="1025" max="16384" width="9" style="13"/>
  </cols>
  <sheetData>
    <row r="1" spans="1:16" ht="15.75" customHeight="1">
      <c r="H1" s="7"/>
      <c r="I1" s="3"/>
      <c r="L1" s="8"/>
      <c r="M1" s="9"/>
      <c r="N1" s="10" t="s">
        <v>0</v>
      </c>
    </row>
    <row r="2" spans="1:16" ht="15.75" customHeight="1">
      <c r="G2" s="14"/>
      <c r="H2" s="14"/>
      <c r="I2" s="14"/>
      <c r="J2" s="14"/>
      <c r="K2" s="14"/>
      <c r="L2" s="14"/>
      <c r="M2" s="14"/>
      <c r="N2" s="1" t="s">
        <v>239</v>
      </c>
    </row>
    <row r="3" spans="1:16" ht="15.75" customHeight="1">
      <c r="F3" s="14"/>
      <c r="G3" s="14"/>
      <c r="H3" s="14"/>
      <c r="I3" s="14"/>
      <c r="J3" s="14"/>
      <c r="K3" s="14"/>
      <c r="L3" s="14"/>
      <c r="M3" s="14"/>
      <c r="N3" s="15" t="s">
        <v>1</v>
      </c>
    </row>
    <row r="4" spans="1:16" s="17" customFormat="1">
      <c r="A4" s="11"/>
      <c r="B4" s="11"/>
      <c r="C4" s="8"/>
      <c r="D4" s="11"/>
      <c r="E4" s="16"/>
      <c r="F4" s="11"/>
      <c r="G4" s="11"/>
      <c r="I4" s="11"/>
      <c r="J4" s="11"/>
      <c r="K4" s="11"/>
      <c r="L4" s="11"/>
      <c r="M4" s="11"/>
      <c r="N4" s="18" t="s">
        <v>2</v>
      </c>
    </row>
    <row r="5" spans="1:16" ht="15.75" customHeight="1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6" ht="16.5" customHeight="1">
      <c r="N6" s="20" t="s">
        <v>4</v>
      </c>
    </row>
    <row r="7" spans="1:16" s="27" customFormat="1" ht="32.65" customHeight="1">
      <c r="A7" s="21" t="s">
        <v>5</v>
      </c>
      <c r="B7" s="22" t="s">
        <v>6</v>
      </c>
      <c r="C7" s="23" t="s">
        <v>7</v>
      </c>
      <c r="D7" s="23"/>
      <c r="E7" s="24" t="s">
        <v>8</v>
      </c>
      <c r="F7" s="24"/>
      <c r="G7" s="24"/>
      <c r="H7" s="25" t="s">
        <v>9</v>
      </c>
      <c r="I7" s="25"/>
      <c r="J7" s="25"/>
      <c r="K7" s="25"/>
      <c r="L7" s="26" t="s">
        <v>8</v>
      </c>
      <c r="M7" s="26"/>
      <c r="N7" s="26"/>
    </row>
    <row r="8" spans="1:16" s="27" customFormat="1" ht="52.35" customHeight="1">
      <c r="A8" s="21"/>
      <c r="B8" s="22"/>
      <c r="C8" s="23"/>
      <c r="D8" s="23"/>
      <c r="E8" s="28" t="s">
        <v>10</v>
      </c>
      <c r="F8" s="28" t="s">
        <v>11</v>
      </c>
      <c r="G8" s="28" t="s">
        <v>12</v>
      </c>
      <c r="H8" s="29" t="s">
        <v>13</v>
      </c>
      <c r="I8" s="29" t="s">
        <v>14</v>
      </c>
      <c r="J8" s="29" t="s">
        <v>15</v>
      </c>
      <c r="K8" s="29" t="s">
        <v>16</v>
      </c>
      <c r="L8" s="28" t="s">
        <v>10</v>
      </c>
      <c r="M8" s="28" t="s">
        <v>11</v>
      </c>
      <c r="N8" s="28" t="s">
        <v>12</v>
      </c>
    </row>
    <row r="9" spans="1:16" s="5" customFormat="1">
      <c r="A9" s="30">
        <v>1</v>
      </c>
      <c r="B9" s="31" t="s">
        <v>17</v>
      </c>
      <c r="C9" s="30" t="s">
        <v>18</v>
      </c>
      <c r="D9" s="30" t="s">
        <v>19</v>
      </c>
      <c r="E9" s="30" t="s">
        <v>20</v>
      </c>
      <c r="F9" s="30" t="s">
        <v>21</v>
      </c>
      <c r="G9" s="30" t="s">
        <v>22</v>
      </c>
      <c r="H9" s="30" t="s">
        <v>23</v>
      </c>
      <c r="I9" s="30" t="s">
        <v>24</v>
      </c>
      <c r="J9" s="30" t="s">
        <v>25</v>
      </c>
      <c r="K9" s="30" t="s">
        <v>26</v>
      </c>
      <c r="L9" s="30" t="s">
        <v>27</v>
      </c>
      <c r="M9" s="30" t="s">
        <v>28</v>
      </c>
      <c r="N9" s="30" t="s">
        <v>29</v>
      </c>
    </row>
    <row r="10" spans="1:16" s="5" customFormat="1" ht="34.5" customHeight="1">
      <c r="A10" s="32"/>
      <c r="B10" s="33" t="s">
        <v>30</v>
      </c>
      <c r="C10" s="32"/>
      <c r="D10" s="32"/>
      <c r="E10" s="34">
        <f>SUM(E11:E20)</f>
        <v>2663.2000000000003</v>
      </c>
      <c r="F10" s="35">
        <f>SUM(F11:F20)</f>
        <v>2584.5000000000005</v>
      </c>
      <c r="G10" s="35">
        <f>SUM(G11:G20)</f>
        <v>2585.0000000000005</v>
      </c>
      <c r="H10" s="32"/>
      <c r="I10" s="32"/>
      <c r="J10" s="32"/>
      <c r="K10" s="32"/>
      <c r="L10" s="34">
        <f>SUM(L11:L20)</f>
        <v>2663.2000000000003</v>
      </c>
      <c r="M10" s="34">
        <f>SUM(M11:M20)</f>
        <v>2584.5</v>
      </c>
      <c r="N10" s="34">
        <f>SUM(N11:N20)</f>
        <v>2585</v>
      </c>
      <c r="O10" s="36"/>
    </row>
    <row r="11" spans="1:16" ht="20.25" customHeight="1">
      <c r="A11" s="37" t="s">
        <v>31</v>
      </c>
      <c r="B11" s="38" t="s">
        <v>32</v>
      </c>
      <c r="C11" s="23" t="s">
        <v>33</v>
      </c>
      <c r="D11" s="37" t="s">
        <v>34</v>
      </c>
      <c r="E11" s="39">
        <f>1806.5-90.3</f>
        <v>1716.2</v>
      </c>
      <c r="F11" s="40">
        <f>1806.5-90.3</f>
        <v>1716.2</v>
      </c>
      <c r="G11" s="40">
        <f>1806.5-90.3</f>
        <v>1716.2</v>
      </c>
      <c r="H11" s="30" t="s">
        <v>33</v>
      </c>
      <c r="I11" s="41" t="s">
        <v>35</v>
      </c>
      <c r="J11" s="41" t="s">
        <v>36</v>
      </c>
      <c r="K11" s="41" t="s">
        <v>37</v>
      </c>
      <c r="L11" s="42">
        <v>1261.5</v>
      </c>
      <c r="M11" s="42">
        <v>1264.5999999999999</v>
      </c>
      <c r="N11" s="42">
        <v>1264.5999999999999</v>
      </c>
      <c r="P11" s="43"/>
    </row>
    <row r="12" spans="1:16" ht="20.25" customHeight="1">
      <c r="A12" s="37"/>
      <c r="B12" s="38"/>
      <c r="C12" s="23"/>
      <c r="D12" s="37"/>
      <c r="E12" s="39"/>
      <c r="F12" s="40"/>
      <c r="G12" s="40"/>
      <c r="H12" s="30" t="s">
        <v>33</v>
      </c>
      <c r="I12" s="41" t="s">
        <v>35</v>
      </c>
      <c r="J12" s="41" t="s">
        <v>36</v>
      </c>
      <c r="K12" s="41" t="s">
        <v>38</v>
      </c>
      <c r="L12" s="42">
        <v>124</v>
      </c>
      <c r="M12" s="42">
        <v>124</v>
      </c>
      <c r="N12" s="42">
        <v>124</v>
      </c>
    </row>
    <row r="13" spans="1:16" ht="20.25" customHeight="1">
      <c r="A13" s="37"/>
      <c r="B13" s="38"/>
      <c r="C13" s="23"/>
      <c r="D13" s="37"/>
      <c r="E13" s="39"/>
      <c r="F13" s="40"/>
      <c r="G13" s="40"/>
      <c r="H13" s="30" t="s">
        <v>33</v>
      </c>
      <c r="I13" s="41" t="s">
        <v>35</v>
      </c>
      <c r="J13" s="41" t="s">
        <v>36</v>
      </c>
      <c r="K13" s="41" t="s">
        <v>39</v>
      </c>
      <c r="L13" s="42">
        <f>381-50.3</f>
        <v>330.7</v>
      </c>
      <c r="M13" s="42">
        <f>381.9-54.3</f>
        <v>327.59999999999997</v>
      </c>
      <c r="N13" s="42">
        <f>381.9-54.3</f>
        <v>327.59999999999997</v>
      </c>
    </row>
    <row r="14" spans="1:16" ht="20.25" customHeight="1">
      <c r="A14" s="37"/>
      <c r="B14" s="38"/>
      <c r="C14" s="23"/>
      <c r="D14" s="37"/>
      <c r="E14" s="39"/>
      <c r="F14" s="40"/>
      <c r="G14" s="40"/>
      <c r="H14" s="30" t="s">
        <v>33</v>
      </c>
      <c r="I14" s="41" t="s">
        <v>35</v>
      </c>
      <c r="J14" s="41" t="s">
        <v>36</v>
      </c>
      <c r="K14" s="41" t="s">
        <v>40</v>
      </c>
      <c r="L14" s="42">
        <f>40-40</f>
        <v>0</v>
      </c>
      <c r="M14" s="42">
        <f>36-36</f>
        <v>0</v>
      </c>
      <c r="N14" s="42">
        <f>36-36</f>
        <v>0</v>
      </c>
    </row>
    <row r="15" spans="1:16" ht="20.25" customHeight="1">
      <c r="A15" s="37" t="s">
        <v>17</v>
      </c>
      <c r="B15" s="38" t="s">
        <v>41</v>
      </c>
      <c r="C15" s="23" t="s">
        <v>33</v>
      </c>
      <c r="D15" s="37" t="s">
        <v>34</v>
      </c>
      <c r="E15" s="39">
        <f>907.6-45.4</f>
        <v>862.2</v>
      </c>
      <c r="F15" s="40">
        <f>907.6-45.4</f>
        <v>862.2</v>
      </c>
      <c r="G15" s="40">
        <f>907.6-45.4</f>
        <v>862.2</v>
      </c>
      <c r="H15" s="30" t="s">
        <v>33</v>
      </c>
      <c r="I15" s="41" t="s">
        <v>35</v>
      </c>
      <c r="J15" s="41" t="s">
        <v>42</v>
      </c>
      <c r="K15" s="41" t="s">
        <v>37</v>
      </c>
      <c r="L15" s="42">
        <v>630.79999999999995</v>
      </c>
      <c r="M15" s="42">
        <v>635.6</v>
      </c>
      <c r="N15" s="42">
        <v>635.6</v>
      </c>
    </row>
    <row r="16" spans="1:16" ht="20.25" customHeight="1">
      <c r="A16" s="37"/>
      <c r="B16" s="38"/>
      <c r="C16" s="23"/>
      <c r="D16" s="37"/>
      <c r="E16" s="39"/>
      <c r="F16" s="40"/>
      <c r="G16" s="40"/>
      <c r="H16" s="30" t="s">
        <v>33</v>
      </c>
      <c r="I16" s="41" t="s">
        <v>35</v>
      </c>
      <c r="J16" s="41" t="s">
        <v>42</v>
      </c>
      <c r="K16" s="41" t="s">
        <v>38</v>
      </c>
      <c r="L16" s="42">
        <v>62</v>
      </c>
      <c r="M16" s="42">
        <v>62</v>
      </c>
      <c r="N16" s="42">
        <v>62</v>
      </c>
    </row>
    <row r="17" spans="1:15" ht="20.25" customHeight="1">
      <c r="A17" s="37"/>
      <c r="B17" s="38"/>
      <c r="C17" s="23"/>
      <c r="D17" s="37"/>
      <c r="E17" s="39"/>
      <c r="F17" s="40"/>
      <c r="G17" s="40"/>
      <c r="H17" s="30" t="s">
        <v>33</v>
      </c>
      <c r="I17" s="41" t="s">
        <v>35</v>
      </c>
      <c r="J17" s="41" t="s">
        <v>42</v>
      </c>
      <c r="K17" s="41" t="s">
        <v>39</v>
      </c>
      <c r="L17" s="42">
        <f>190.5-21.1</f>
        <v>169.4</v>
      </c>
      <c r="M17" s="42">
        <f>192-27.4</f>
        <v>164.6</v>
      </c>
      <c r="N17" s="42">
        <f>192-27.4</f>
        <v>164.6</v>
      </c>
    </row>
    <row r="18" spans="1:15" ht="20.25" customHeight="1">
      <c r="A18" s="37"/>
      <c r="B18" s="38"/>
      <c r="C18" s="23"/>
      <c r="D18" s="37"/>
      <c r="E18" s="39"/>
      <c r="F18" s="40"/>
      <c r="G18" s="40"/>
      <c r="H18" s="30" t="s">
        <v>33</v>
      </c>
      <c r="I18" s="41" t="s">
        <v>35</v>
      </c>
      <c r="J18" s="41" t="s">
        <v>42</v>
      </c>
      <c r="K18" s="41" t="s">
        <v>40</v>
      </c>
      <c r="L18" s="42">
        <f>24.3-24.3</f>
        <v>0</v>
      </c>
      <c r="M18" s="42">
        <f>18-18</f>
        <v>0</v>
      </c>
      <c r="N18" s="42">
        <f>18-18</f>
        <v>0</v>
      </c>
    </row>
    <row r="19" spans="1:15" ht="66" customHeight="1">
      <c r="A19" s="41" t="s">
        <v>18</v>
      </c>
      <c r="B19" s="44" t="s">
        <v>43</v>
      </c>
      <c r="C19" s="30" t="s">
        <v>33</v>
      </c>
      <c r="D19" s="41" t="s">
        <v>34</v>
      </c>
      <c r="E19" s="45">
        <v>0.3</v>
      </c>
      <c r="F19" s="46">
        <v>0.3</v>
      </c>
      <c r="G19" s="46">
        <v>0.3</v>
      </c>
      <c r="H19" s="30" t="s">
        <v>33</v>
      </c>
      <c r="I19" s="41" t="s">
        <v>35</v>
      </c>
      <c r="J19" s="41" t="s">
        <v>44</v>
      </c>
      <c r="K19" s="41" t="s">
        <v>40</v>
      </c>
      <c r="L19" s="42">
        <v>0.3</v>
      </c>
      <c r="M19" s="42">
        <v>0.3</v>
      </c>
      <c r="N19" s="42">
        <v>0.3</v>
      </c>
    </row>
    <row r="20" spans="1:15" ht="83.25" customHeight="1">
      <c r="A20" s="41" t="s">
        <v>19</v>
      </c>
      <c r="B20" s="44" t="s">
        <v>45</v>
      </c>
      <c r="C20" s="30" t="s">
        <v>33</v>
      </c>
      <c r="D20" s="41" t="s">
        <v>46</v>
      </c>
      <c r="E20" s="45">
        <v>84.5</v>
      </c>
      <c r="F20" s="46">
        <v>5.8</v>
      </c>
      <c r="G20" s="46">
        <v>6.3</v>
      </c>
      <c r="H20" s="30" t="s">
        <v>33</v>
      </c>
      <c r="I20" s="41" t="s">
        <v>47</v>
      </c>
      <c r="J20" s="41" t="s">
        <v>48</v>
      </c>
      <c r="K20" s="41" t="s">
        <v>40</v>
      </c>
      <c r="L20" s="42">
        <v>84.5</v>
      </c>
      <c r="M20" s="42">
        <v>5.8</v>
      </c>
      <c r="N20" s="42">
        <v>6.3</v>
      </c>
    </row>
    <row r="21" spans="1:15" s="53" customFormat="1" ht="43.5" customHeight="1">
      <c r="A21" s="47"/>
      <c r="B21" s="48" t="s">
        <v>49</v>
      </c>
      <c r="C21" s="49"/>
      <c r="D21" s="49"/>
      <c r="E21" s="50">
        <f>E22</f>
        <v>3945.6</v>
      </c>
      <c r="F21" s="51">
        <f>F22</f>
        <v>3945.6</v>
      </c>
      <c r="G21" s="51">
        <f>G22</f>
        <v>3945.6</v>
      </c>
      <c r="H21" s="49"/>
      <c r="I21" s="49"/>
      <c r="J21" s="49"/>
      <c r="K21" s="49"/>
      <c r="L21" s="50">
        <f>L22</f>
        <v>3945.6</v>
      </c>
      <c r="M21" s="50">
        <f>M22</f>
        <v>3945.6</v>
      </c>
      <c r="N21" s="50">
        <f>N22</f>
        <v>3945.6</v>
      </c>
      <c r="O21" s="52"/>
    </row>
    <row r="22" spans="1:15" ht="102.6" customHeight="1">
      <c r="A22" s="54" t="s">
        <v>20</v>
      </c>
      <c r="B22" s="55" t="s">
        <v>50</v>
      </c>
      <c r="C22" s="30" t="s">
        <v>51</v>
      </c>
      <c r="D22" s="41" t="s">
        <v>34</v>
      </c>
      <c r="E22" s="56">
        <v>3945.6</v>
      </c>
      <c r="F22" s="57">
        <v>3945.6</v>
      </c>
      <c r="G22" s="57">
        <v>3945.6</v>
      </c>
      <c r="H22" s="30" t="s">
        <v>51</v>
      </c>
      <c r="I22" s="41" t="s">
        <v>52</v>
      </c>
      <c r="J22" s="41" t="s">
        <v>53</v>
      </c>
      <c r="K22" s="41" t="s">
        <v>54</v>
      </c>
      <c r="L22" s="58">
        <v>3945.6</v>
      </c>
      <c r="M22" s="59">
        <v>3945.6</v>
      </c>
      <c r="N22" s="59">
        <v>3945.6</v>
      </c>
      <c r="O22" s="60"/>
    </row>
    <row r="23" spans="1:15" s="53" customFormat="1" ht="39" customHeight="1">
      <c r="A23" s="32"/>
      <c r="B23" s="61" t="s">
        <v>55</v>
      </c>
      <c r="C23" s="49"/>
      <c r="D23" s="49"/>
      <c r="E23" s="34">
        <f>SUM(E24:E40)</f>
        <v>521171.39999999991</v>
      </c>
      <c r="F23" s="35">
        <f>SUM(F24:F40)</f>
        <v>534248.9</v>
      </c>
      <c r="G23" s="35">
        <f>SUM(G24:G40)</f>
        <v>535857.30000000005</v>
      </c>
      <c r="H23" s="32"/>
      <c r="I23" s="32"/>
      <c r="J23" s="32"/>
      <c r="K23" s="32"/>
      <c r="L23" s="62">
        <f>SUM(L24:L40)</f>
        <v>521171.4</v>
      </c>
      <c r="M23" s="62">
        <f>SUM(M24:M40)</f>
        <v>534248.89999999991</v>
      </c>
      <c r="N23" s="62">
        <f>SUM(N24:N40)</f>
        <v>535857.30000000005</v>
      </c>
      <c r="O23" s="52"/>
    </row>
    <row r="24" spans="1:15" ht="44.25" customHeight="1">
      <c r="A24" s="37" t="s">
        <v>21</v>
      </c>
      <c r="B24" s="63" t="s">
        <v>56</v>
      </c>
      <c r="C24" s="23" t="s">
        <v>57</v>
      </c>
      <c r="D24" s="37" t="s">
        <v>58</v>
      </c>
      <c r="E24" s="64">
        <f>511944.9-335.4-8051.7-72.4-1147.9</f>
        <v>502337.49999999994</v>
      </c>
      <c r="F24" s="40">
        <v>512833.9</v>
      </c>
      <c r="G24" s="40">
        <v>513758.3</v>
      </c>
      <c r="H24" s="30" t="s">
        <v>57</v>
      </c>
      <c r="I24" s="41" t="s">
        <v>59</v>
      </c>
      <c r="J24" s="41" t="s">
        <v>60</v>
      </c>
      <c r="K24" s="41" t="s">
        <v>61</v>
      </c>
      <c r="L24" s="42">
        <v>116378.1</v>
      </c>
      <c r="M24" s="65">
        <v>117778.4</v>
      </c>
      <c r="N24" s="65">
        <v>117969.8</v>
      </c>
    </row>
    <row r="25" spans="1:15" ht="44.25" customHeight="1">
      <c r="A25" s="37"/>
      <c r="B25" s="63"/>
      <c r="C25" s="23"/>
      <c r="D25" s="37"/>
      <c r="E25" s="64"/>
      <c r="F25" s="40"/>
      <c r="G25" s="40"/>
      <c r="H25" s="30" t="s">
        <v>57</v>
      </c>
      <c r="I25" s="41" t="s">
        <v>62</v>
      </c>
      <c r="J25" s="41" t="s">
        <v>60</v>
      </c>
      <c r="K25" s="41" t="s">
        <v>61</v>
      </c>
      <c r="L25" s="42">
        <v>378444.3</v>
      </c>
      <c r="M25" s="42">
        <v>387461.2</v>
      </c>
      <c r="N25" s="42">
        <v>388190.8</v>
      </c>
    </row>
    <row r="26" spans="1:15" ht="86.25" customHeight="1">
      <c r="A26" s="37"/>
      <c r="B26" s="63"/>
      <c r="C26" s="23"/>
      <c r="D26" s="37"/>
      <c r="E26" s="64"/>
      <c r="F26" s="40"/>
      <c r="G26" s="40"/>
      <c r="H26" s="30" t="s">
        <v>57</v>
      </c>
      <c r="I26" s="41" t="s">
        <v>63</v>
      </c>
      <c r="J26" s="41" t="s">
        <v>60</v>
      </c>
      <c r="K26" s="41" t="s">
        <v>61</v>
      </c>
      <c r="L26" s="42">
        <v>7515.1</v>
      </c>
      <c r="M26" s="42">
        <v>7594.3</v>
      </c>
      <c r="N26" s="42">
        <v>7597.7</v>
      </c>
    </row>
    <row r="27" spans="1:15" ht="21.75" customHeight="1">
      <c r="A27" s="37" t="s">
        <v>22</v>
      </c>
      <c r="B27" s="66" t="s">
        <v>64</v>
      </c>
      <c r="C27" s="23" t="s">
        <v>57</v>
      </c>
      <c r="D27" s="37" t="s">
        <v>34</v>
      </c>
      <c r="E27" s="64">
        <f>1819.6-88.3-16.7</f>
        <v>1714.6</v>
      </c>
      <c r="F27" s="40">
        <v>1819.6</v>
      </c>
      <c r="G27" s="40">
        <v>1819.6</v>
      </c>
      <c r="H27" s="30" t="s">
        <v>57</v>
      </c>
      <c r="I27" s="41" t="s">
        <v>65</v>
      </c>
      <c r="J27" s="41" t="s">
        <v>66</v>
      </c>
      <c r="K27" s="41" t="s">
        <v>37</v>
      </c>
      <c r="L27" s="42">
        <v>1178.9000000000001</v>
      </c>
      <c r="M27" s="42">
        <v>1263.4000000000001</v>
      </c>
      <c r="N27" s="42">
        <v>1263.4000000000001</v>
      </c>
    </row>
    <row r="28" spans="1:15" ht="21.75" customHeight="1">
      <c r="A28" s="37"/>
      <c r="B28" s="66"/>
      <c r="C28" s="23"/>
      <c r="D28" s="37"/>
      <c r="E28" s="64"/>
      <c r="F28" s="40"/>
      <c r="G28" s="40"/>
      <c r="H28" s="30" t="s">
        <v>57</v>
      </c>
      <c r="I28" s="41" t="s">
        <v>65</v>
      </c>
      <c r="J28" s="41" t="s">
        <v>66</v>
      </c>
      <c r="K28" s="41" t="s">
        <v>38</v>
      </c>
      <c r="L28" s="42">
        <v>122</v>
      </c>
      <c r="M28" s="42">
        <v>122</v>
      </c>
      <c r="N28" s="42">
        <v>122</v>
      </c>
    </row>
    <row r="29" spans="1:15" ht="21.75" customHeight="1">
      <c r="A29" s="37"/>
      <c r="B29" s="66"/>
      <c r="C29" s="23"/>
      <c r="D29" s="37"/>
      <c r="E29" s="64"/>
      <c r="F29" s="40"/>
      <c r="G29" s="40"/>
      <c r="H29" s="30" t="s">
        <v>57</v>
      </c>
      <c r="I29" s="41" t="s">
        <v>65</v>
      </c>
      <c r="J29" s="41" t="s">
        <v>66</v>
      </c>
      <c r="K29" s="41" t="s">
        <v>39</v>
      </c>
      <c r="L29" s="42">
        <f>381.5-20.5</f>
        <v>361</v>
      </c>
      <c r="M29" s="42">
        <v>381.5</v>
      </c>
      <c r="N29" s="42">
        <v>381.5</v>
      </c>
    </row>
    <row r="30" spans="1:15" ht="21.75" customHeight="1">
      <c r="A30" s="37"/>
      <c r="B30" s="66"/>
      <c r="C30" s="23"/>
      <c r="D30" s="37"/>
      <c r="E30" s="64"/>
      <c r="F30" s="40"/>
      <c r="G30" s="40"/>
      <c r="H30" s="30" t="s">
        <v>57</v>
      </c>
      <c r="I30" s="41" t="s">
        <v>65</v>
      </c>
      <c r="J30" s="41" t="s">
        <v>66</v>
      </c>
      <c r="K30" s="41" t="s">
        <v>40</v>
      </c>
      <c r="L30" s="42">
        <v>52.7</v>
      </c>
      <c r="M30" s="42">
        <v>52.7</v>
      </c>
      <c r="N30" s="42">
        <v>52.7</v>
      </c>
      <c r="O30" s="60"/>
    </row>
    <row r="31" spans="1:15" ht="15.6" hidden="1" customHeight="1">
      <c r="A31" s="37" t="s">
        <v>23</v>
      </c>
      <c r="B31" s="38" t="s">
        <v>67</v>
      </c>
      <c r="C31" s="23" t="s">
        <v>57</v>
      </c>
      <c r="D31" s="37" t="s">
        <v>68</v>
      </c>
      <c r="E31" s="39">
        <v>0</v>
      </c>
      <c r="F31" s="40">
        <v>0</v>
      </c>
      <c r="G31" s="40">
        <v>0</v>
      </c>
      <c r="H31" s="30" t="s">
        <v>57</v>
      </c>
      <c r="I31" s="41" t="s">
        <v>69</v>
      </c>
      <c r="J31" s="41" t="s">
        <v>70</v>
      </c>
      <c r="K31" s="41" t="s">
        <v>71</v>
      </c>
      <c r="L31" s="42"/>
      <c r="M31" s="65"/>
      <c r="N31" s="65"/>
      <c r="O31" s="60"/>
    </row>
    <row r="32" spans="1:15" ht="15.6" hidden="1" customHeight="1">
      <c r="A32" s="37"/>
      <c r="B32" s="38"/>
      <c r="C32" s="23"/>
      <c r="D32" s="37"/>
      <c r="E32" s="39"/>
      <c r="F32" s="40"/>
      <c r="G32" s="40"/>
      <c r="H32" s="30" t="s">
        <v>57</v>
      </c>
      <c r="I32" s="41" t="s">
        <v>69</v>
      </c>
      <c r="J32" s="41" t="s">
        <v>70</v>
      </c>
      <c r="K32" s="41" t="s">
        <v>40</v>
      </c>
      <c r="L32" s="42"/>
      <c r="M32" s="65"/>
      <c r="N32" s="65"/>
      <c r="O32" s="60"/>
    </row>
    <row r="33" spans="1:1024" ht="20.25" customHeight="1">
      <c r="A33" s="37" t="s">
        <v>23</v>
      </c>
      <c r="B33" s="67" t="s">
        <v>72</v>
      </c>
      <c r="C33" s="21">
        <v>907</v>
      </c>
      <c r="D33" s="37" t="s">
        <v>34</v>
      </c>
      <c r="E33" s="39">
        <v>5450.1</v>
      </c>
      <c r="F33" s="40">
        <v>5557</v>
      </c>
      <c r="G33" s="40">
        <v>5557</v>
      </c>
      <c r="H33" s="30" t="s">
        <v>57</v>
      </c>
      <c r="I33" s="41" t="s">
        <v>69</v>
      </c>
      <c r="J33" s="41" t="s">
        <v>73</v>
      </c>
      <c r="K33" s="41" t="s">
        <v>40</v>
      </c>
      <c r="L33" s="42">
        <v>107</v>
      </c>
      <c r="M33" s="42">
        <v>108.3</v>
      </c>
      <c r="N33" s="42">
        <v>108.3</v>
      </c>
      <c r="O33" s="60"/>
    </row>
    <row r="34" spans="1:1024" ht="20.25" customHeight="1">
      <c r="A34" s="37"/>
      <c r="B34" s="67"/>
      <c r="C34" s="21"/>
      <c r="D34" s="37"/>
      <c r="E34" s="39"/>
      <c r="F34" s="40"/>
      <c r="G34" s="40"/>
      <c r="H34" s="68" t="s">
        <v>57</v>
      </c>
      <c r="I34" s="69" t="s">
        <v>69</v>
      </c>
      <c r="J34" s="69" t="s">
        <v>73</v>
      </c>
      <c r="K34" s="69" t="s">
        <v>74</v>
      </c>
      <c r="L34" s="70">
        <v>5343.1</v>
      </c>
      <c r="M34" s="70">
        <f>5413.9+34.8</f>
        <v>5448.7</v>
      </c>
      <c r="N34" s="70">
        <f>5413.9+34.8</f>
        <v>5448.7</v>
      </c>
      <c r="O34" s="71"/>
    </row>
    <row r="35" spans="1:1024" ht="43.9" customHeight="1">
      <c r="A35" s="37"/>
      <c r="B35" s="67"/>
      <c r="C35" s="21"/>
      <c r="D35" s="37"/>
      <c r="E35" s="39"/>
      <c r="F35" s="40"/>
      <c r="G35" s="40"/>
      <c r="H35" s="68"/>
      <c r="I35" s="69"/>
      <c r="J35" s="69"/>
      <c r="K35" s="69"/>
      <c r="L35" s="70"/>
      <c r="M35" s="70"/>
      <c r="N35" s="70"/>
      <c r="O35" s="71"/>
    </row>
    <row r="36" spans="1:1024" ht="41.25" customHeight="1">
      <c r="A36" s="37" t="s">
        <v>24</v>
      </c>
      <c r="B36" s="38" t="s">
        <v>240</v>
      </c>
      <c r="C36" s="23" t="s">
        <v>57</v>
      </c>
      <c r="D36" s="37" t="s">
        <v>34</v>
      </c>
      <c r="E36" s="64">
        <f>11697.8-1647.9</f>
        <v>10049.9</v>
      </c>
      <c r="F36" s="40">
        <v>12164.6</v>
      </c>
      <c r="G36" s="40">
        <v>12649.6</v>
      </c>
      <c r="H36" s="30" t="s">
        <v>57</v>
      </c>
      <c r="I36" s="41" t="s">
        <v>69</v>
      </c>
      <c r="J36" s="41" t="s">
        <v>75</v>
      </c>
      <c r="K36" s="41" t="s">
        <v>71</v>
      </c>
      <c r="L36" s="42">
        <v>7634.7</v>
      </c>
      <c r="M36" s="42">
        <v>9507.2000000000007</v>
      </c>
      <c r="N36" s="42">
        <v>9740.2999999999993</v>
      </c>
      <c r="O36" s="60"/>
    </row>
    <row r="37" spans="1:1024" ht="79.349999999999994" customHeight="1">
      <c r="A37" s="37"/>
      <c r="B37" s="38"/>
      <c r="C37" s="23"/>
      <c r="D37" s="37"/>
      <c r="E37" s="64"/>
      <c r="F37" s="40"/>
      <c r="G37" s="40"/>
      <c r="H37" s="30" t="s">
        <v>57</v>
      </c>
      <c r="I37" s="41" t="s">
        <v>69</v>
      </c>
      <c r="J37" s="41" t="s">
        <v>75</v>
      </c>
      <c r="K37" s="41" t="s">
        <v>74</v>
      </c>
      <c r="L37" s="42">
        <v>2415.1999999999998</v>
      </c>
      <c r="M37" s="42">
        <v>2657.4</v>
      </c>
      <c r="N37" s="42">
        <v>2909.3</v>
      </c>
      <c r="O37" s="60"/>
    </row>
    <row r="38" spans="1:1024" ht="40.35" customHeight="1">
      <c r="A38" s="37" t="s">
        <v>25</v>
      </c>
      <c r="B38" s="38" t="s">
        <v>241</v>
      </c>
      <c r="C38" s="23" t="s">
        <v>76</v>
      </c>
      <c r="D38" s="37" t="s">
        <v>34</v>
      </c>
      <c r="E38" s="39">
        <v>1589.3</v>
      </c>
      <c r="F38" s="39">
        <v>1843.8</v>
      </c>
      <c r="G38" s="39">
        <v>2042.8</v>
      </c>
      <c r="H38" s="30" t="s">
        <v>76</v>
      </c>
      <c r="I38" s="41" t="s">
        <v>65</v>
      </c>
      <c r="J38" s="41" t="s">
        <v>77</v>
      </c>
      <c r="K38" s="41" t="s">
        <v>40</v>
      </c>
      <c r="L38" s="72">
        <v>15.3</v>
      </c>
      <c r="M38" s="72">
        <v>17.7</v>
      </c>
      <c r="N38" s="72">
        <v>19.600000000000001</v>
      </c>
      <c r="O38" s="60"/>
    </row>
    <row r="39" spans="1:1024" ht="37.5" customHeight="1">
      <c r="A39" s="37"/>
      <c r="B39" s="38"/>
      <c r="C39" s="23"/>
      <c r="D39" s="37"/>
      <c r="E39" s="39"/>
      <c r="F39" s="39"/>
      <c r="G39" s="39"/>
      <c r="H39" s="30" t="s">
        <v>76</v>
      </c>
      <c r="I39" s="41" t="s">
        <v>65</v>
      </c>
      <c r="J39" s="41" t="s">
        <v>77</v>
      </c>
      <c r="K39" s="41" t="s">
        <v>71</v>
      </c>
      <c r="L39" s="72">
        <v>1574</v>
      </c>
      <c r="M39" s="72">
        <v>1826.1</v>
      </c>
      <c r="N39" s="72">
        <v>2023.2</v>
      </c>
      <c r="O39" s="60"/>
    </row>
    <row r="40" spans="1:1024" ht="74.099999999999994" customHeight="1">
      <c r="A40" s="41" t="s">
        <v>26</v>
      </c>
      <c r="B40" s="44" t="s">
        <v>242</v>
      </c>
      <c r="C40" s="30" t="s">
        <v>57</v>
      </c>
      <c r="D40" s="41" t="s">
        <v>34</v>
      </c>
      <c r="E40" s="45">
        <v>30</v>
      </c>
      <c r="F40" s="46">
        <v>30</v>
      </c>
      <c r="G40" s="46">
        <v>30</v>
      </c>
      <c r="H40" s="30" t="s">
        <v>57</v>
      </c>
      <c r="I40" s="41" t="s">
        <v>69</v>
      </c>
      <c r="J40" s="41" t="s">
        <v>78</v>
      </c>
      <c r="K40" s="41" t="s">
        <v>71</v>
      </c>
      <c r="L40" s="42">
        <v>30</v>
      </c>
      <c r="M40" s="42">
        <v>30</v>
      </c>
      <c r="N40" s="42">
        <v>30</v>
      </c>
      <c r="O40" s="60"/>
    </row>
    <row r="41" spans="1:1024" s="74" customFormat="1" ht="33.75" customHeight="1">
      <c r="A41" s="32"/>
      <c r="B41" s="61" t="s">
        <v>79</v>
      </c>
      <c r="C41" s="32"/>
      <c r="D41" s="32"/>
      <c r="E41" s="34">
        <f>E42+E46+E47+E49+E48</f>
        <v>4032.8999999999996</v>
      </c>
      <c r="F41" s="35">
        <f>F42+F46+F47+F49+F48</f>
        <v>6276.2</v>
      </c>
      <c r="G41" s="35">
        <f>G42+G46+G47+G49+G48</f>
        <v>6319.9</v>
      </c>
      <c r="H41" s="32"/>
      <c r="I41" s="32"/>
      <c r="J41" s="32"/>
      <c r="K41" s="32"/>
      <c r="L41" s="62">
        <f>SUM(L42:L49)</f>
        <v>4032.9</v>
      </c>
      <c r="M41" s="62">
        <f>SUM(M42:M49)</f>
        <v>6276.2000000000007</v>
      </c>
      <c r="N41" s="62">
        <f>SUM(N42:N49)</f>
        <v>6319.9</v>
      </c>
      <c r="O41" s="73"/>
      <c r="AMG41" s="75"/>
      <c r="AMH41" s="75"/>
      <c r="AMI41" s="75"/>
      <c r="AMJ41" s="75"/>
    </row>
    <row r="42" spans="1:1024" ht="18.75" customHeight="1">
      <c r="A42" s="37" t="s">
        <v>27</v>
      </c>
      <c r="B42" s="76" t="s">
        <v>80</v>
      </c>
      <c r="C42" s="23" t="s">
        <v>33</v>
      </c>
      <c r="D42" s="37" t="s">
        <v>34</v>
      </c>
      <c r="E42" s="64">
        <f>2739.2-26.3</f>
        <v>2712.8999999999996</v>
      </c>
      <c r="F42" s="40">
        <v>2739.2</v>
      </c>
      <c r="G42" s="40">
        <v>2739.2</v>
      </c>
      <c r="H42" s="30" t="s">
        <v>33</v>
      </c>
      <c r="I42" s="41" t="s">
        <v>81</v>
      </c>
      <c r="J42" s="41" t="s">
        <v>82</v>
      </c>
      <c r="K42" s="41" t="s">
        <v>37</v>
      </c>
      <c r="L42" s="42">
        <v>1880.4</v>
      </c>
      <c r="M42" s="42">
        <v>1880.4</v>
      </c>
      <c r="N42" s="42">
        <v>1880.4</v>
      </c>
      <c r="O42" s="60"/>
    </row>
    <row r="43" spans="1:1024" ht="18.75" customHeight="1">
      <c r="A43" s="37"/>
      <c r="B43" s="76"/>
      <c r="C43" s="23"/>
      <c r="D43" s="37"/>
      <c r="E43" s="64"/>
      <c r="F43" s="40"/>
      <c r="G43" s="40"/>
      <c r="H43" s="30" t="s">
        <v>33</v>
      </c>
      <c r="I43" s="41" t="s">
        <v>81</v>
      </c>
      <c r="J43" s="41" t="s">
        <v>82</v>
      </c>
      <c r="K43" s="41" t="s">
        <v>38</v>
      </c>
      <c r="L43" s="42">
        <v>202</v>
      </c>
      <c r="M43" s="42">
        <v>202</v>
      </c>
      <c r="N43" s="42">
        <v>202</v>
      </c>
      <c r="O43" s="60"/>
    </row>
    <row r="44" spans="1:1024" ht="31.9" customHeight="1">
      <c r="A44" s="37"/>
      <c r="B44" s="76"/>
      <c r="C44" s="23"/>
      <c r="D44" s="37"/>
      <c r="E44" s="64"/>
      <c r="F44" s="40"/>
      <c r="G44" s="40"/>
      <c r="H44" s="30" t="s">
        <v>33</v>
      </c>
      <c r="I44" s="41" t="s">
        <v>81</v>
      </c>
      <c r="J44" s="41" t="s">
        <v>82</v>
      </c>
      <c r="K44" s="41" t="s">
        <v>39</v>
      </c>
      <c r="L44" s="42">
        <v>568</v>
      </c>
      <c r="M44" s="42">
        <v>568</v>
      </c>
      <c r="N44" s="42">
        <v>568</v>
      </c>
      <c r="O44" s="60"/>
    </row>
    <row r="45" spans="1:1024" ht="34.35" customHeight="1">
      <c r="A45" s="37"/>
      <c r="B45" s="76"/>
      <c r="C45" s="23"/>
      <c r="D45" s="37"/>
      <c r="E45" s="64"/>
      <c r="F45" s="40"/>
      <c r="G45" s="40"/>
      <c r="H45" s="30" t="s">
        <v>33</v>
      </c>
      <c r="I45" s="41" t="s">
        <v>81</v>
      </c>
      <c r="J45" s="41" t="s">
        <v>82</v>
      </c>
      <c r="K45" s="41" t="s">
        <v>40</v>
      </c>
      <c r="L45" s="42">
        <v>62.5</v>
      </c>
      <c r="M45" s="42">
        <v>88.8</v>
      </c>
      <c r="N45" s="42">
        <v>88.8</v>
      </c>
      <c r="O45" s="60"/>
    </row>
    <row r="46" spans="1:1024" s="11" customFormat="1" ht="62.45" hidden="1" customHeight="1">
      <c r="A46" s="77" t="s">
        <v>28</v>
      </c>
      <c r="B46" s="78" t="s">
        <v>83</v>
      </c>
      <c r="C46" s="79" t="s">
        <v>33</v>
      </c>
      <c r="D46" s="41" t="s">
        <v>34</v>
      </c>
      <c r="E46" s="80">
        <v>0</v>
      </c>
      <c r="F46" s="81">
        <v>0</v>
      </c>
      <c r="G46" s="81">
        <v>0</v>
      </c>
      <c r="H46" s="30" t="s">
        <v>33</v>
      </c>
      <c r="I46" s="41" t="s">
        <v>81</v>
      </c>
      <c r="J46" s="41" t="s">
        <v>84</v>
      </c>
      <c r="K46" s="41" t="s">
        <v>85</v>
      </c>
      <c r="L46" s="42"/>
      <c r="M46" s="42">
        <v>0</v>
      </c>
      <c r="N46" s="42"/>
      <c r="O46" s="60"/>
      <c r="AMG46" s="12"/>
      <c r="AMH46" s="12"/>
      <c r="AMI46" s="12"/>
      <c r="AMJ46" s="12"/>
    </row>
    <row r="47" spans="1:1024" ht="46.9" hidden="1" customHeight="1">
      <c r="A47" s="77"/>
      <c r="B47" s="78" t="s">
        <v>86</v>
      </c>
      <c r="C47" s="79" t="s">
        <v>33</v>
      </c>
      <c r="D47" s="41" t="s">
        <v>58</v>
      </c>
      <c r="E47" s="82">
        <v>0</v>
      </c>
      <c r="F47" s="83">
        <v>0</v>
      </c>
      <c r="G47" s="83">
        <v>0</v>
      </c>
      <c r="H47" s="30" t="s">
        <v>33</v>
      </c>
      <c r="I47" s="41" t="s">
        <v>81</v>
      </c>
      <c r="J47" s="41" t="s">
        <v>87</v>
      </c>
      <c r="K47" s="41" t="s">
        <v>85</v>
      </c>
      <c r="L47" s="42"/>
      <c r="M47" s="42"/>
      <c r="N47" s="42"/>
      <c r="O47" s="60"/>
    </row>
    <row r="48" spans="1:1024" ht="81.599999999999994" customHeight="1">
      <c r="A48" s="77" t="s">
        <v>28</v>
      </c>
      <c r="B48" s="84" t="s">
        <v>88</v>
      </c>
      <c r="C48" s="79" t="s">
        <v>33</v>
      </c>
      <c r="D48" s="41" t="s">
        <v>243</v>
      </c>
      <c r="E48" s="85">
        <f>3536.5-2216.5</f>
        <v>1320</v>
      </c>
      <c r="F48" s="83">
        <v>3537</v>
      </c>
      <c r="G48" s="83">
        <v>3580.7</v>
      </c>
      <c r="H48" s="30" t="s">
        <v>33</v>
      </c>
      <c r="I48" s="41" t="s">
        <v>81</v>
      </c>
      <c r="J48" s="41" t="s">
        <v>89</v>
      </c>
      <c r="K48" s="41" t="s">
        <v>90</v>
      </c>
      <c r="L48" s="86">
        <f>3536.5-2216.5</f>
        <v>1320</v>
      </c>
      <c r="M48" s="42">
        <v>3537</v>
      </c>
      <c r="N48" s="42">
        <v>3580.7</v>
      </c>
    </row>
    <row r="49" spans="1:1024" ht="46.9" hidden="1" customHeight="1">
      <c r="A49" s="87" t="s">
        <v>29</v>
      </c>
      <c r="B49" s="78" t="s">
        <v>91</v>
      </c>
      <c r="C49" s="79" t="s">
        <v>33</v>
      </c>
      <c r="D49" s="41" t="s">
        <v>34</v>
      </c>
      <c r="E49" s="82"/>
      <c r="F49" s="83"/>
      <c r="G49" s="83"/>
      <c r="H49" s="30"/>
      <c r="I49" s="41"/>
      <c r="J49" s="41"/>
      <c r="K49" s="41"/>
      <c r="L49" s="42">
        <v>0</v>
      </c>
      <c r="M49" s="42">
        <v>0</v>
      </c>
      <c r="N49" s="42">
        <v>0</v>
      </c>
      <c r="O49" s="60"/>
    </row>
    <row r="50" spans="1:1024" s="74" customFormat="1" ht="48" customHeight="1">
      <c r="A50" s="32"/>
      <c r="B50" s="61" t="s">
        <v>92</v>
      </c>
      <c r="C50" s="32"/>
      <c r="D50" s="32"/>
      <c r="E50" s="34">
        <f>SUM(E51)</f>
        <v>27009.9</v>
      </c>
      <c r="F50" s="35">
        <f>SUM(F51)</f>
        <v>25246.7</v>
      </c>
      <c r="G50" s="35">
        <f>SUM(G51)</f>
        <v>7213.4</v>
      </c>
      <c r="H50" s="32"/>
      <c r="I50" s="32"/>
      <c r="J50" s="32"/>
      <c r="K50" s="32"/>
      <c r="L50" s="62">
        <f>SUM(L51)</f>
        <v>27009.9</v>
      </c>
      <c r="M50" s="62">
        <f>SUM(M51)</f>
        <v>25246.7</v>
      </c>
      <c r="N50" s="62">
        <f>SUM(N51)</f>
        <v>7213.4</v>
      </c>
      <c r="O50" s="73"/>
      <c r="AMG50" s="75"/>
      <c r="AMH50" s="75"/>
      <c r="AMI50" s="75"/>
      <c r="AMJ50" s="75"/>
    </row>
    <row r="51" spans="1:1024" ht="76.150000000000006" customHeight="1">
      <c r="A51" s="37" t="s">
        <v>29</v>
      </c>
      <c r="B51" s="38" t="s">
        <v>244</v>
      </c>
      <c r="C51" s="23" t="s">
        <v>33</v>
      </c>
      <c r="D51" s="37" t="s">
        <v>93</v>
      </c>
      <c r="E51" s="64">
        <f>23633.7+3376.2</f>
        <v>27009.9</v>
      </c>
      <c r="F51" s="40">
        <v>25246.7</v>
      </c>
      <c r="G51" s="40">
        <v>7213.4</v>
      </c>
      <c r="H51" s="23" t="s">
        <v>33</v>
      </c>
      <c r="I51" s="37" t="s">
        <v>69</v>
      </c>
      <c r="J51" s="37" t="s">
        <v>94</v>
      </c>
      <c r="K51" s="37" t="s">
        <v>95</v>
      </c>
      <c r="L51" s="70">
        <v>27009.9</v>
      </c>
      <c r="M51" s="70">
        <v>25246.7</v>
      </c>
      <c r="N51" s="70">
        <v>7213.4</v>
      </c>
      <c r="O51" s="71"/>
    </row>
    <row r="52" spans="1:1024" ht="44.65" customHeight="1">
      <c r="A52" s="37"/>
      <c r="B52" s="38"/>
      <c r="C52" s="23"/>
      <c r="D52" s="37"/>
      <c r="E52" s="64"/>
      <c r="F52" s="40"/>
      <c r="G52" s="40"/>
      <c r="H52" s="23"/>
      <c r="I52" s="37"/>
      <c r="J52" s="37"/>
      <c r="K52" s="37"/>
      <c r="L52" s="70"/>
      <c r="M52" s="70"/>
      <c r="N52" s="70"/>
      <c r="O52" s="71"/>
    </row>
    <row r="53" spans="1:1024" s="74" customFormat="1" ht="36" customHeight="1">
      <c r="A53" s="32"/>
      <c r="B53" s="88" t="s">
        <v>96</v>
      </c>
      <c r="C53" s="32"/>
      <c r="D53" s="32"/>
      <c r="E53" s="34">
        <f>SUM(E54:E136)</f>
        <v>326420.09999999998</v>
      </c>
      <c r="F53" s="34">
        <f>SUM(F54:F136)</f>
        <v>338945.19999999984</v>
      </c>
      <c r="G53" s="34">
        <f>SUM(G54:G136)</f>
        <v>351800.49999999994</v>
      </c>
      <c r="H53" s="35"/>
      <c r="I53" s="35"/>
      <c r="J53" s="35"/>
      <c r="K53" s="35"/>
      <c r="L53" s="34">
        <f>SUM(L54:L139)</f>
        <v>326420.10000000015</v>
      </c>
      <c r="M53" s="34">
        <f>SUM(M54:M139)</f>
        <v>338945.19999999995</v>
      </c>
      <c r="N53" s="34">
        <f>SUM(N54:N139)</f>
        <v>351800.50000000017</v>
      </c>
      <c r="O53" s="73"/>
      <c r="AMG53" s="75"/>
      <c r="AMH53" s="75"/>
      <c r="AMI53" s="75"/>
      <c r="AMJ53" s="75"/>
    </row>
    <row r="54" spans="1:1024" ht="15.6" hidden="1" customHeight="1">
      <c r="A54" s="37" t="s">
        <v>97</v>
      </c>
      <c r="B54" s="38" t="s">
        <v>98</v>
      </c>
      <c r="C54" s="23" t="s">
        <v>76</v>
      </c>
      <c r="D54" s="37" t="s">
        <v>34</v>
      </c>
      <c r="E54" s="39">
        <v>0</v>
      </c>
      <c r="F54" s="40">
        <v>0</v>
      </c>
      <c r="G54" s="40">
        <v>0</v>
      </c>
      <c r="H54" s="30" t="s">
        <v>76</v>
      </c>
      <c r="I54" s="41" t="s">
        <v>65</v>
      </c>
      <c r="J54" s="41" t="s">
        <v>99</v>
      </c>
      <c r="K54" s="41" t="s">
        <v>40</v>
      </c>
      <c r="L54" s="42"/>
      <c r="M54" s="42"/>
      <c r="N54" s="42"/>
      <c r="O54" s="60"/>
    </row>
    <row r="55" spans="1:1024" ht="15.6" hidden="1" customHeight="1">
      <c r="A55" s="37"/>
      <c r="B55" s="38"/>
      <c r="C55" s="23"/>
      <c r="D55" s="37"/>
      <c r="E55" s="39"/>
      <c r="F55" s="40"/>
      <c r="G55" s="40"/>
      <c r="H55" s="30" t="s">
        <v>76</v>
      </c>
      <c r="I55" s="41" t="s">
        <v>65</v>
      </c>
      <c r="J55" s="41" t="s">
        <v>99</v>
      </c>
      <c r="K55" s="41" t="s">
        <v>71</v>
      </c>
      <c r="L55" s="42"/>
      <c r="M55" s="42"/>
      <c r="N55" s="42"/>
      <c r="O55" s="60"/>
    </row>
    <row r="56" spans="1:1024" ht="15.6" hidden="1" customHeight="1">
      <c r="A56" s="37"/>
      <c r="B56" s="38"/>
      <c r="C56" s="23"/>
      <c r="D56" s="37"/>
      <c r="E56" s="39"/>
      <c r="F56" s="40"/>
      <c r="G56" s="40"/>
      <c r="H56" s="30" t="s">
        <v>76</v>
      </c>
      <c r="I56" s="41" t="s">
        <v>65</v>
      </c>
      <c r="J56" s="41" t="s">
        <v>99</v>
      </c>
      <c r="K56" s="41" t="s">
        <v>74</v>
      </c>
      <c r="L56" s="42"/>
      <c r="M56" s="42"/>
      <c r="N56" s="42"/>
      <c r="O56" s="60"/>
    </row>
    <row r="57" spans="1:1024" ht="57.6" customHeight="1">
      <c r="A57" s="89">
        <v>15</v>
      </c>
      <c r="B57" s="63" t="s">
        <v>100</v>
      </c>
      <c r="C57" s="90" t="s">
        <v>76</v>
      </c>
      <c r="D57" s="37" t="s">
        <v>34</v>
      </c>
      <c r="E57" s="91">
        <f>791.8-206.6</f>
        <v>585.19999999999993</v>
      </c>
      <c r="F57" s="92">
        <v>822.1</v>
      </c>
      <c r="G57" s="92">
        <v>853.1</v>
      </c>
      <c r="H57" s="30" t="s">
        <v>76</v>
      </c>
      <c r="I57" s="41" t="s">
        <v>69</v>
      </c>
      <c r="J57" s="41" t="s">
        <v>101</v>
      </c>
      <c r="K57" s="41" t="s">
        <v>40</v>
      </c>
      <c r="L57" s="93">
        <v>5.6</v>
      </c>
      <c r="M57" s="93">
        <v>7.9</v>
      </c>
      <c r="N57" s="93">
        <v>8.1999999999999993</v>
      </c>
      <c r="O57" s="60"/>
    </row>
    <row r="58" spans="1:1024" ht="27" customHeight="1">
      <c r="A58" s="89"/>
      <c r="B58" s="63"/>
      <c r="C58" s="90"/>
      <c r="D58" s="37"/>
      <c r="E58" s="91"/>
      <c r="F58" s="91"/>
      <c r="G58" s="91"/>
      <c r="H58" s="30" t="s">
        <v>76</v>
      </c>
      <c r="I58" s="41" t="s">
        <v>69</v>
      </c>
      <c r="J58" s="41" t="s">
        <v>101</v>
      </c>
      <c r="K58" s="41" t="s">
        <v>71</v>
      </c>
      <c r="L58" s="93">
        <v>579.6</v>
      </c>
      <c r="M58" s="94">
        <v>814.2</v>
      </c>
      <c r="N58" s="94">
        <v>844.9</v>
      </c>
      <c r="O58" s="60"/>
    </row>
    <row r="59" spans="1:1024" ht="87.6" customHeight="1">
      <c r="A59" s="41" t="s">
        <v>102</v>
      </c>
      <c r="B59" s="95" t="s">
        <v>103</v>
      </c>
      <c r="C59" s="96" t="s">
        <v>76</v>
      </c>
      <c r="D59" s="97" t="s">
        <v>34</v>
      </c>
      <c r="E59" s="98">
        <f>120116.4-66-4261.4</f>
        <v>115789</v>
      </c>
      <c r="F59" s="57">
        <v>120280.3</v>
      </c>
      <c r="G59" s="57">
        <v>120451.2</v>
      </c>
      <c r="H59" s="30" t="s">
        <v>76</v>
      </c>
      <c r="I59" s="41" t="s">
        <v>104</v>
      </c>
      <c r="J59" s="41" t="s">
        <v>105</v>
      </c>
      <c r="K59" s="41" t="s">
        <v>61</v>
      </c>
      <c r="L59" s="99">
        <v>115789</v>
      </c>
      <c r="M59" s="100">
        <v>120280.3</v>
      </c>
      <c r="N59" s="100">
        <v>120451.2</v>
      </c>
    </row>
    <row r="60" spans="1:1024" ht="37.35" customHeight="1">
      <c r="A60" s="37" t="s">
        <v>106</v>
      </c>
      <c r="B60" s="38" t="s">
        <v>107</v>
      </c>
      <c r="C60" s="23" t="s">
        <v>76</v>
      </c>
      <c r="D60" s="37" t="s">
        <v>108</v>
      </c>
      <c r="E60" s="39">
        <v>0</v>
      </c>
      <c r="F60" s="40">
        <v>0</v>
      </c>
      <c r="G60" s="40">
        <v>7693.4</v>
      </c>
      <c r="H60" s="23" t="s">
        <v>76</v>
      </c>
      <c r="I60" s="37" t="s">
        <v>104</v>
      </c>
      <c r="J60" s="37" t="s">
        <v>109</v>
      </c>
      <c r="K60" s="101" t="s">
        <v>110</v>
      </c>
      <c r="L60" s="102">
        <v>0</v>
      </c>
      <c r="M60" s="103">
        <v>0</v>
      </c>
      <c r="N60" s="103">
        <v>7693.4</v>
      </c>
      <c r="O60" s="104"/>
    </row>
    <row r="61" spans="1:1024" ht="38.25" customHeight="1">
      <c r="A61" s="37"/>
      <c r="B61" s="38"/>
      <c r="C61" s="23"/>
      <c r="D61" s="37"/>
      <c r="E61" s="39"/>
      <c r="F61" s="40"/>
      <c r="G61" s="40"/>
      <c r="H61" s="23"/>
      <c r="I61" s="37"/>
      <c r="J61" s="37"/>
      <c r="K61" s="101"/>
      <c r="L61" s="102"/>
      <c r="M61" s="103"/>
      <c r="N61" s="103"/>
      <c r="O61" s="104"/>
    </row>
    <row r="62" spans="1:1024" ht="27" customHeight="1">
      <c r="A62" s="37" t="s">
        <v>111</v>
      </c>
      <c r="B62" s="66" t="s">
        <v>112</v>
      </c>
      <c r="C62" s="21">
        <v>913</v>
      </c>
      <c r="D62" s="105" t="s">
        <v>113</v>
      </c>
      <c r="E62" s="39">
        <v>1325.7</v>
      </c>
      <c r="F62" s="40">
        <v>1378.5</v>
      </c>
      <c r="G62" s="40">
        <v>1433.1</v>
      </c>
      <c r="H62" s="30" t="s">
        <v>76</v>
      </c>
      <c r="I62" s="41" t="s">
        <v>114</v>
      </c>
      <c r="J62" s="41" t="s">
        <v>115</v>
      </c>
      <c r="K62" s="41" t="s">
        <v>40</v>
      </c>
      <c r="L62" s="93">
        <v>12.7</v>
      </c>
      <c r="M62" s="93">
        <v>13.2</v>
      </c>
      <c r="N62" s="93">
        <v>13.8</v>
      </c>
    </row>
    <row r="63" spans="1:1024" ht="27" customHeight="1">
      <c r="A63" s="37"/>
      <c r="B63" s="66"/>
      <c r="C63" s="21"/>
      <c r="D63" s="105"/>
      <c r="E63" s="39"/>
      <c r="F63" s="40"/>
      <c r="G63" s="40"/>
      <c r="H63" s="30" t="s">
        <v>76</v>
      </c>
      <c r="I63" s="41" t="s">
        <v>114</v>
      </c>
      <c r="J63" s="41" t="s">
        <v>115</v>
      </c>
      <c r="K63" s="41" t="s">
        <v>71</v>
      </c>
      <c r="L63" s="93">
        <v>1313</v>
      </c>
      <c r="M63" s="93">
        <v>1365.3</v>
      </c>
      <c r="N63" s="93">
        <v>1419.3</v>
      </c>
      <c r="O63" s="60"/>
    </row>
    <row r="64" spans="1:1024" ht="26.25" customHeight="1">
      <c r="A64" s="37" t="s">
        <v>116</v>
      </c>
      <c r="B64" s="67" t="s">
        <v>117</v>
      </c>
      <c r="C64" s="23" t="s">
        <v>76</v>
      </c>
      <c r="D64" s="37" t="s">
        <v>118</v>
      </c>
      <c r="E64" s="39">
        <v>16649.599999999999</v>
      </c>
      <c r="F64" s="40">
        <v>16641.599999999999</v>
      </c>
      <c r="G64" s="40">
        <v>16640.5</v>
      </c>
      <c r="H64" s="30" t="s">
        <v>76</v>
      </c>
      <c r="I64" s="41" t="s">
        <v>114</v>
      </c>
      <c r="J64" s="41" t="s">
        <v>119</v>
      </c>
      <c r="K64" s="41" t="s">
        <v>40</v>
      </c>
      <c r="L64" s="93">
        <v>164.8</v>
      </c>
      <c r="M64" s="93">
        <v>164.8</v>
      </c>
      <c r="N64" s="93">
        <v>164.8</v>
      </c>
      <c r="O64" s="60"/>
    </row>
    <row r="65" spans="1:15" ht="26.25" customHeight="1">
      <c r="A65" s="37"/>
      <c r="B65" s="67"/>
      <c r="C65" s="23"/>
      <c r="D65" s="37"/>
      <c r="E65" s="39"/>
      <c r="F65" s="40"/>
      <c r="G65" s="40"/>
      <c r="H65" s="30" t="s">
        <v>76</v>
      </c>
      <c r="I65" s="41" t="s">
        <v>114</v>
      </c>
      <c r="J65" s="41" t="s">
        <v>119</v>
      </c>
      <c r="K65" s="41" t="s">
        <v>71</v>
      </c>
      <c r="L65" s="93">
        <v>16484.8</v>
      </c>
      <c r="M65" s="94">
        <v>16476.8</v>
      </c>
      <c r="N65" s="94">
        <v>16475.7</v>
      </c>
      <c r="O65" s="60"/>
    </row>
    <row r="66" spans="1:15" ht="22.5" customHeight="1">
      <c r="A66" s="37" t="s">
        <v>120</v>
      </c>
      <c r="B66" s="67" t="s">
        <v>121</v>
      </c>
      <c r="C66" s="68" t="s">
        <v>76</v>
      </c>
      <c r="D66" s="69" t="s">
        <v>34</v>
      </c>
      <c r="E66" s="106">
        <v>23467.4</v>
      </c>
      <c r="F66" s="107">
        <v>24387.5</v>
      </c>
      <c r="G66" s="107">
        <v>25343.7</v>
      </c>
      <c r="H66" s="30" t="s">
        <v>76</v>
      </c>
      <c r="I66" s="41" t="s">
        <v>114</v>
      </c>
      <c r="J66" s="41" t="s">
        <v>122</v>
      </c>
      <c r="K66" s="41" t="s">
        <v>40</v>
      </c>
      <c r="L66" s="93">
        <v>269.60000000000002</v>
      </c>
      <c r="M66" s="93">
        <v>280.3</v>
      </c>
      <c r="N66" s="93">
        <v>291.5</v>
      </c>
      <c r="O66" s="60"/>
    </row>
    <row r="67" spans="1:15" ht="22.5" customHeight="1">
      <c r="A67" s="37"/>
      <c r="B67" s="67"/>
      <c r="C67" s="68"/>
      <c r="D67" s="69"/>
      <c r="E67" s="106"/>
      <c r="F67" s="107"/>
      <c r="G67" s="107"/>
      <c r="H67" s="30" t="s">
        <v>76</v>
      </c>
      <c r="I67" s="41" t="s">
        <v>114</v>
      </c>
      <c r="J67" s="41" t="s">
        <v>122</v>
      </c>
      <c r="K67" s="41" t="s">
        <v>71</v>
      </c>
      <c r="L67" s="93">
        <v>22847.8</v>
      </c>
      <c r="M67" s="94">
        <v>23757.200000000001</v>
      </c>
      <c r="N67" s="94">
        <v>24702.2</v>
      </c>
      <c r="O67" s="60"/>
    </row>
    <row r="68" spans="1:15" ht="30.6" customHeight="1">
      <c r="A68" s="37"/>
      <c r="B68" s="67"/>
      <c r="C68" s="68"/>
      <c r="D68" s="69"/>
      <c r="E68" s="106"/>
      <c r="F68" s="107"/>
      <c r="G68" s="107"/>
      <c r="H68" s="30" t="s">
        <v>76</v>
      </c>
      <c r="I68" s="41" t="s">
        <v>114</v>
      </c>
      <c r="J68" s="41" t="s">
        <v>122</v>
      </c>
      <c r="K68" s="41" t="s">
        <v>74</v>
      </c>
      <c r="L68" s="93">
        <v>350</v>
      </c>
      <c r="M68" s="94">
        <v>350</v>
      </c>
      <c r="N68" s="94">
        <v>350</v>
      </c>
      <c r="O68" s="60"/>
    </row>
    <row r="69" spans="1:15" ht="15.6" hidden="1" customHeight="1">
      <c r="A69" s="37" t="s">
        <v>123</v>
      </c>
      <c r="B69" s="38" t="s">
        <v>124</v>
      </c>
      <c r="C69" s="68" t="s">
        <v>76</v>
      </c>
      <c r="D69" s="69" t="s">
        <v>34</v>
      </c>
      <c r="E69" s="106">
        <v>0</v>
      </c>
      <c r="F69" s="107">
        <v>0</v>
      </c>
      <c r="G69" s="107">
        <v>0</v>
      </c>
      <c r="H69" s="30" t="s">
        <v>76</v>
      </c>
      <c r="I69" s="41" t="s">
        <v>114</v>
      </c>
      <c r="J69" s="41" t="s">
        <v>125</v>
      </c>
      <c r="K69" s="41" t="s">
        <v>40</v>
      </c>
      <c r="L69" s="93"/>
      <c r="M69" s="94"/>
      <c r="N69" s="94"/>
      <c r="O69" s="60"/>
    </row>
    <row r="70" spans="1:15" ht="15.6" hidden="1" customHeight="1">
      <c r="A70" s="37"/>
      <c r="B70" s="38"/>
      <c r="C70" s="68"/>
      <c r="D70" s="69"/>
      <c r="E70" s="106"/>
      <c r="F70" s="107"/>
      <c r="G70" s="107"/>
      <c r="H70" s="30" t="s">
        <v>76</v>
      </c>
      <c r="I70" s="41" t="s">
        <v>114</v>
      </c>
      <c r="J70" s="41" t="s">
        <v>125</v>
      </c>
      <c r="K70" s="41" t="s">
        <v>71</v>
      </c>
      <c r="L70" s="93"/>
      <c r="M70" s="94"/>
      <c r="N70" s="94"/>
      <c r="O70" s="60"/>
    </row>
    <row r="71" spans="1:15" ht="15.6" hidden="1" customHeight="1">
      <c r="A71" s="37"/>
      <c r="B71" s="38"/>
      <c r="C71" s="68"/>
      <c r="D71" s="69"/>
      <c r="E71" s="106"/>
      <c r="F71" s="107"/>
      <c r="G71" s="107"/>
      <c r="H71" s="30" t="s">
        <v>76</v>
      </c>
      <c r="I71" s="41" t="s">
        <v>114</v>
      </c>
      <c r="J71" s="41" t="s">
        <v>125</v>
      </c>
      <c r="K71" s="41" t="s">
        <v>74</v>
      </c>
      <c r="L71" s="93"/>
      <c r="M71" s="94"/>
      <c r="N71" s="94"/>
      <c r="O71" s="60"/>
    </row>
    <row r="72" spans="1:15" ht="23.25" customHeight="1">
      <c r="A72" s="37" t="s">
        <v>123</v>
      </c>
      <c r="B72" s="108" t="s">
        <v>126</v>
      </c>
      <c r="C72" s="23" t="s">
        <v>76</v>
      </c>
      <c r="D72" s="37" t="s">
        <v>34</v>
      </c>
      <c r="E72" s="39">
        <v>31.2</v>
      </c>
      <c r="F72" s="40">
        <v>32.4</v>
      </c>
      <c r="G72" s="40">
        <v>33.6</v>
      </c>
      <c r="H72" s="30" t="s">
        <v>76</v>
      </c>
      <c r="I72" s="41" t="s">
        <v>114</v>
      </c>
      <c r="J72" s="41" t="s">
        <v>127</v>
      </c>
      <c r="K72" s="41" t="s">
        <v>40</v>
      </c>
      <c r="L72" s="93">
        <v>0.3</v>
      </c>
      <c r="M72" s="93"/>
      <c r="N72" s="93"/>
      <c r="O72" s="60"/>
    </row>
    <row r="73" spans="1:15" ht="23.25" customHeight="1">
      <c r="A73" s="37"/>
      <c r="B73" s="108"/>
      <c r="C73" s="23"/>
      <c r="D73" s="37"/>
      <c r="E73" s="39"/>
      <c r="F73" s="40"/>
      <c r="G73" s="40"/>
      <c r="H73" s="30" t="s">
        <v>76</v>
      </c>
      <c r="I73" s="41" t="s">
        <v>114</v>
      </c>
      <c r="J73" s="41" t="s">
        <v>127</v>
      </c>
      <c r="K73" s="41" t="s">
        <v>71</v>
      </c>
      <c r="L73" s="93">
        <v>12.4</v>
      </c>
      <c r="M73" s="93"/>
      <c r="N73" s="93"/>
      <c r="O73" s="60"/>
    </row>
    <row r="74" spans="1:15" ht="23.25" customHeight="1">
      <c r="A74" s="37"/>
      <c r="B74" s="108"/>
      <c r="C74" s="23"/>
      <c r="D74" s="37"/>
      <c r="E74" s="39"/>
      <c r="F74" s="40"/>
      <c r="G74" s="40"/>
      <c r="H74" s="30" t="s">
        <v>76</v>
      </c>
      <c r="I74" s="41" t="s">
        <v>114</v>
      </c>
      <c r="J74" s="41" t="s">
        <v>127</v>
      </c>
      <c r="K74" s="41" t="s">
        <v>74</v>
      </c>
      <c r="L74" s="93">
        <v>18.5</v>
      </c>
      <c r="M74" s="93">
        <v>32.4</v>
      </c>
      <c r="N74" s="93">
        <v>33.6</v>
      </c>
      <c r="O74" s="60"/>
    </row>
    <row r="75" spans="1:15" ht="62.45" hidden="1" customHeight="1">
      <c r="A75" s="41" t="s">
        <v>128</v>
      </c>
      <c r="B75" s="44" t="s">
        <v>129</v>
      </c>
      <c r="C75" s="96" t="s">
        <v>76</v>
      </c>
      <c r="D75" s="97" t="s">
        <v>34</v>
      </c>
      <c r="E75" s="56">
        <v>0</v>
      </c>
      <c r="F75" s="57">
        <v>0</v>
      </c>
      <c r="G75" s="57">
        <v>0</v>
      </c>
      <c r="H75" s="30" t="s">
        <v>76</v>
      </c>
      <c r="I75" s="41" t="s">
        <v>114</v>
      </c>
      <c r="J75" s="41" t="s">
        <v>130</v>
      </c>
      <c r="K75" s="41" t="s">
        <v>74</v>
      </c>
      <c r="L75" s="93"/>
      <c r="M75" s="93"/>
      <c r="N75" s="93"/>
      <c r="O75" s="60"/>
    </row>
    <row r="76" spans="1:15" ht="20.25" customHeight="1">
      <c r="A76" s="37" t="s">
        <v>131</v>
      </c>
      <c r="B76" s="67" t="s">
        <v>132</v>
      </c>
      <c r="C76" s="23" t="s">
        <v>76</v>
      </c>
      <c r="D76" s="37" t="s">
        <v>133</v>
      </c>
      <c r="E76" s="39">
        <v>331.3</v>
      </c>
      <c r="F76" s="40">
        <v>346.7</v>
      </c>
      <c r="G76" s="40">
        <v>360.2</v>
      </c>
      <c r="H76" s="30" t="s">
        <v>76</v>
      </c>
      <c r="I76" s="41" t="s">
        <v>114</v>
      </c>
      <c r="J76" s="41" t="s">
        <v>134</v>
      </c>
      <c r="K76" s="41" t="s">
        <v>40</v>
      </c>
      <c r="L76" s="93">
        <v>2.8</v>
      </c>
      <c r="M76" s="93">
        <v>2.9</v>
      </c>
      <c r="N76" s="93">
        <v>3.1</v>
      </c>
      <c r="O76" s="60"/>
    </row>
    <row r="77" spans="1:15" ht="20.25" customHeight="1">
      <c r="A77" s="37"/>
      <c r="B77" s="67"/>
      <c r="C77" s="23"/>
      <c r="D77" s="37"/>
      <c r="E77" s="39"/>
      <c r="F77" s="40"/>
      <c r="G77" s="40"/>
      <c r="H77" s="30" t="s">
        <v>76</v>
      </c>
      <c r="I77" s="41" t="s">
        <v>114</v>
      </c>
      <c r="J77" s="41" t="s">
        <v>134</v>
      </c>
      <c r="K77" s="41" t="s">
        <v>71</v>
      </c>
      <c r="L77" s="93">
        <v>278.5</v>
      </c>
      <c r="M77" s="94">
        <v>293.8</v>
      </c>
      <c r="N77" s="94">
        <v>307.10000000000002</v>
      </c>
      <c r="O77" s="60"/>
    </row>
    <row r="78" spans="1:15" ht="20.25" customHeight="1">
      <c r="A78" s="37"/>
      <c r="B78" s="67"/>
      <c r="C78" s="23"/>
      <c r="D78" s="37"/>
      <c r="E78" s="39"/>
      <c r="F78" s="40"/>
      <c r="G78" s="40"/>
      <c r="H78" s="30" t="s">
        <v>76</v>
      </c>
      <c r="I78" s="41" t="s">
        <v>114</v>
      </c>
      <c r="J78" s="41" t="s">
        <v>134</v>
      </c>
      <c r="K78" s="41" t="s">
        <v>74</v>
      </c>
      <c r="L78" s="93">
        <v>50</v>
      </c>
      <c r="M78" s="94">
        <v>50</v>
      </c>
      <c r="N78" s="94">
        <v>50</v>
      </c>
      <c r="O78" s="60"/>
    </row>
    <row r="79" spans="1:15" ht="15.6" hidden="1" customHeight="1">
      <c r="A79" s="37" t="s">
        <v>135</v>
      </c>
      <c r="B79" s="109" t="s">
        <v>136</v>
      </c>
      <c r="C79" s="23" t="s">
        <v>76</v>
      </c>
      <c r="D79" s="37" t="s">
        <v>133</v>
      </c>
      <c r="E79" s="39">
        <v>0</v>
      </c>
      <c r="F79" s="40">
        <v>0</v>
      </c>
      <c r="G79" s="40">
        <v>0</v>
      </c>
      <c r="H79" s="30" t="s">
        <v>76</v>
      </c>
      <c r="I79" s="41" t="s">
        <v>114</v>
      </c>
      <c r="J79" s="41" t="s">
        <v>137</v>
      </c>
      <c r="K79" s="41" t="s">
        <v>40</v>
      </c>
      <c r="L79" s="93"/>
      <c r="M79" s="94"/>
      <c r="N79" s="94"/>
      <c r="O79" s="60"/>
    </row>
    <row r="80" spans="1:15" ht="15.6" hidden="1" customHeight="1">
      <c r="A80" s="37"/>
      <c r="B80" s="109"/>
      <c r="C80" s="23"/>
      <c r="D80" s="37"/>
      <c r="E80" s="39"/>
      <c r="F80" s="40"/>
      <c r="G80" s="40"/>
      <c r="H80" s="30" t="s">
        <v>76</v>
      </c>
      <c r="I80" s="41" t="s">
        <v>114</v>
      </c>
      <c r="J80" s="41" t="s">
        <v>138</v>
      </c>
      <c r="K80" s="41" t="s">
        <v>40</v>
      </c>
      <c r="L80" s="93"/>
      <c r="M80" s="94"/>
      <c r="N80" s="94"/>
      <c r="O80" s="60"/>
    </row>
    <row r="81" spans="1:15" ht="26.25" customHeight="1">
      <c r="A81" s="37" t="s">
        <v>128</v>
      </c>
      <c r="B81" s="67" t="s">
        <v>139</v>
      </c>
      <c r="C81" s="23" t="s">
        <v>76</v>
      </c>
      <c r="D81" s="37" t="s">
        <v>34</v>
      </c>
      <c r="E81" s="39">
        <v>12993.2</v>
      </c>
      <c r="F81" s="40">
        <v>13501.8</v>
      </c>
      <c r="G81" s="40">
        <v>14030.3</v>
      </c>
      <c r="H81" s="30" t="s">
        <v>76</v>
      </c>
      <c r="I81" s="41" t="s">
        <v>114</v>
      </c>
      <c r="J81" s="41" t="s">
        <v>140</v>
      </c>
      <c r="K81" s="41" t="s">
        <v>40</v>
      </c>
      <c r="L81" s="93">
        <v>153.6</v>
      </c>
      <c r="M81" s="93">
        <v>159.80000000000001</v>
      </c>
      <c r="N81" s="93">
        <v>166.2</v>
      </c>
      <c r="O81" s="60"/>
    </row>
    <row r="82" spans="1:15" ht="26.25" customHeight="1">
      <c r="A82" s="37"/>
      <c r="B82" s="67"/>
      <c r="C82" s="23"/>
      <c r="D82" s="37"/>
      <c r="E82" s="39"/>
      <c r="F82" s="40"/>
      <c r="G82" s="40"/>
      <c r="H82" s="30" t="s">
        <v>76</v>
      </c>
      <c r="I82" s="41" t="s">
        <v>114</v>
      </c>
      <c r="J82" s="41" t="s">
        <v>140</v>
      </c>
      <c r="K82" s="41" t="s">
        <v>71</v>
      </c>
      <c r="L82" s="93">
        <v>12489.6</v>
      </c>
      <c r="M82" s="94">
        <v>12992</v>
      </c>
      <c r="N82" s="94">
        <v>13514.1</v>
      </c>
      <c r="O82" s="60"/>
    </row>
    <row r="83" spans="1:15" ht="26.25" customHeight="1">
      <c r="A83" s="37"/>
      <c r="B83" s="67"/>
      <c r="C83" s="23"/>
      <c r="D83" s="37"/>
      <c r="E83" s="39"/>
      <c r="F83" s="40"/>
      <c r="G83" s="40"/>
      <c r="H83" s="30" t="s">
        <v>76</v>
      </c>
      <c r="I83" s="41" t="s">
        <v>114</v>
      </c>
      <c r="J83" s="41" t="s">
        <v>140</v>
      </c>
      <c r="K83" s="41" t="s">
        <v>74</v>
      </c>
      <c r="L83" s="93">
        <v>350</v>
      </c>
      <c r="M83" s="93">
        <v>350</v>
      </c>
      <c r="N83" s="93">
        <v>350</v>
      </c>
      <c r="O83" s="60"/>
    </row>
    <row r="84" spans="1:15" ht="15.6" hidden="1" customHeight="1">
      <c r="A84" s="37" t="s">
        <v>141</v>
      </c>
      <c r="B84" s="38" t="s">
        <v>142</v>
      </c>
      <c r="C84" s="23" t="s">
        <v>76</v>
      </c>
      <c r="D84" s="37" t="s">
        <v>34</v>
      </c>
      <c r="E84" s="39">
        <v>0</v>
      </c>
      <c r="F84" s="40">
        <v>0</v>
      </c>
      <c r="G84" s="40">
        <v>0</v>
      </c>
      <c r="H84" s="30" t="s">
        <v>76</v>
      </c>
      <c r="I84" s="41" t="s">
        <v>114</v>
      </c>
      <c r="J84" s="41" t="s">
        <v>143</v>
      </c>
      <c r="K84" s="41" t="s">
        <v>40</v>
      </c>
      <c r="L84" s="93"/>
      <c r="M84" s="94"/>
      <c r="N84" s="94"/>
      <c r="O84" s="60"/>
    </row>
    <row r="85" spans="1:15" ht="15.6" hidden="1" customHeight="1">
      <c r="A85" s="37"/>
      <c r="B85" s="38"/>
      <c r="C85" s="23"/>
      <c r="D85" s="37"/>
      <c r="E85" s="39"/>
      <c r="F85" s="40"/>
      <c r="G85" s="40"/>
      <c r="H85" s="30" t="s">
        <v>76</v>
      </c>
      <c r="I85" s="41" t="s">
        <v>114</v>
      </c>
      <c r="J85" s="41" t="s">
        <v>143</v>
      </c>
      <c r="K85" s="41" t="s">
        <v>71</v>
      </c>
      <c r="L85" s="93"/>
      <c r="M85" s="94"/>
      <c r="N85" s="94"/>
      <c r="O85" s="60"/>
    </row>
    <row r="86" spans="1:15" ht="15.6" hidden="1" customHeight="1">
      <c r="A86" s="37"/>
      <c r="B86" s="38"/>
      <c r="C86" s="23"/>
      <c r="D86" s="37"/>
      <c r="E86" s="39"/>
      <c r="F86" s="40"/>
      <c r="G86" s="40"/>
      <c r="H86" s="30" t="s">
        <v>76</v>
      </c>
      <c r="I86" s="41" t="s">
        <v>114</v>
      </c>
      <c r="J86" s="41" t="s">
        <v>143</v>
      </c>
      <c r="K86" s="41" t="s">
        <v>74</v>
      </c>
      <c r="L86" s="93"/>
      <c r="M86" s="94"/>
      <c r="N86" s="94"/>
      <c r="O86" s="60"/>
    </row>
    <row r="87" spans="1:15" ht="30.75" customHeight="1">
      <c r="A87" s="37" t="s">
        <v>144</v>
      </c>
      <c r="B87" s="67" t="s">
        <v>145</v>
      </c>
      <c r="C87" s="23" t="s">
        <v>76</v>
      </c>
      <c r="D87" s="37" t="s">
        <v>34</v>
      </c>
      <c r="E87" s="39">
        <v>64543.5</v>
      </c>
      <c r="F87" s="40">
        <v>67000.5</v>
      </c>
      <c r="G87" s="40">
        <v>69550.7</v>
      </c>
      <c r="H87" s="30" t="s">
        <v>76</v>
      </c>
      <c r="I87" s="41" t="s">
        <v>114</v>
      </c>
      <c r="J87" s="41" t="s">
        <v>146</v>
      </c>
      <c r="K87" s="41" t="s">
        <v>40</v>
      </c>
      <c r="L87" s="93">
        <v>639</v>
      </c>
      <c r="M87" s="93">
        <v>664.4</v>
      </c>
      <c r="N87" s="93">
        <v>688.6</v>
      </c>
      <c r="O87" s="60"/>
    </row>
    <row r="88" spans="1:15" ht="30.75" customHeight="1">
      <c r="A88" s="37"/>
      <c r="B88" s="67"/>
      <c r="C88" s="23"/>
      <c r="D88" s="37"/>
      <c r="E88" s="39"/>
      <c r="F88" s="40"/>
      <c r="G88" s="40"/>
      <c r="H88" s="30" t="s">
        <v>76</v>
      </c>
      <c r="I88" s="41" t="s">
        <v>114</v>
      </c>
      <c r="J88" s="41" t="s">
        <v>146</v>
      </c>
      <c r="K88" s="41" t="s">
        <v>71</v>
      </c>
      <c r="L88" s="93">
        <v>63904.5</v>
      </c>
      <c r="M88" s="94">
        <v>66336.100000000006</v>
      </c>
      <c r="N88" s="94">
        <v>68862.100000000006</v>
      </c>
      <c r="O88" s="60"/>
    </row>
    <row r="89" spans="1:15" ht="27" customHeight="1">
      <c r="A89" s="37" t="s">
        <v>135</v>
      </c>
      <c r="B89" s="67" t="s">
        <v>147</v>
      </c>
      <c r="C89" s="23" t="s">
        <v>76</v>
      </c>
      <c r="D89" s="37" t="s">
        <v>148</v>
      </c>
      <c r="E89" s="39">
        <v>3600.7</v>
      </c>
      <c r="F89" s="40">
        <v>3737.5</v>
      </c>
      <c r="G89" s="40">
        <v>3879.6</v>
      </c>
      <c r="H89" s="30" t="s">
        <v>76</v>
      </c>
      <c r="I89" s="41" t="s">
        <v>114</v>
      </c>
      <c r="J89" s="41" t="s">
        <v>149</v>
      </c>
      <c r="K89" s="41" t="s">
        <v>40</v>
      </c>
      <c r="L89" s="93">
        <v>35.6</v>
      </c>
      <c r="M89" s="93">
        <v>37</v>
      </c>
      <c r="N89" s="93">
        <v>38.4</v>
      </c>
      <c r="O89" s="60"/>
    </row>
    <row r="90" spans="1:15" ht="27" customHeight="1">
      <c r="A90" s="37"/>
      <c r="B90" s="67"/>
      <c r="C90" s="23"/>
      <c r="D90" s="37"/>
      <c r="E90" s="39"/>
      <c r="F90" s="40"/>
      <c r="G90" s="40"/>
      <c r="H90" s="30" t="s">
        <v>76</v>
      </c>
      <c r="I90" s="41" t="s">
        <v>114</v>
      </c>
      <c r="J90" s="41" t="s">
        <v>149</v>
      </c>
      <c r="K90" s="41" t="s">
        <v>71</v>
      </c>
      <c r="L90" s="93">
        <v>3565.1</v>
      </c>
      <c r="M90" s="94">
        <v>3700.5</v>
      </c>
      <c r="N90" s="94">
        <v>3841.2</v>
      </c>
      <c r="O90" s="60"/>
    </row>
    <row r="91" spans="1:15" ht="21.75" customHeight="1">
      <c r="A91" s="37" t="s">
        <v>150</v>
      </c>
      <c r="B91" s="67" t="s">
        <v>151</v>
      </c>
      <c r="C91" s="23" t="s">
        <v>76</v>
      </c>
      <c r="D91" s="37" t="s">
        <v>34</v>
      </c>
      <c r="E91" s="39">
        <v>465.6</v>
      </c>
      <c r="F91" s="40">
        <v>484.3</v>
      </c>
      <c r="G91" s="40">
        <v>503.6</v>
      </c>
      <c r="H91" s="30" t="s">
        <v>76</v>
      </c>
      <c r="I91" s="41" t="s">
        <v>114</v>
      </c>
      <c r="J91" s="41" t="s">
        <v>152</v>
      </c>
      <c r="K91" s="41" t="s">
        <v>40</v>
      </c>
      <c r="L91" s="93">
        <f>1+0.5</f>
        <v>1.5</v>
      </c>
      <c r="M91" s="93">
        <v>1</v>
      </c>
      <c r="N91" s="93">
        <v>1</v>
      </c>
      <c r="O91" s="60"/>
    </row>
    <row r="92" spans="1:15" ht="21.75" customHeight="1">
      <c r="A92" s="37"/>
      <c r="B92" s="67"/>
      <c r="C92" s="23"/>
      <c r="D92" s="37"/>
      <c r="E92" s="39"/>
      <c r="F92" s="40"/>
      <c r="G92" s="40"/>
      <c r="H92" s="30" t="s">
        <v>76</v>
      </c>
      <c r="I92" s="41" t="s">
        <v>114</v>
      </c>
      <c r="J92" s="41" t="s">
        <v>152</v>
      </c>
      <c r="K92" s="41" t="s">
        <v>71</v>
      </c>
      <c r="L92" s="93">
        <f>464.6-0.5</f>
        <v>464.1</v>
      </c>
      <c r="M92" s="94">
        <v>483.3</v>
      </c>
      <c r="N92" s="94">
        <v>502.6</v>
      </c>
      <c r="O92" s="60"/>
    </row>
    <row r="93" spans="1:15" ht="21.75" customHeight="1">
      <c r="A93" s="37"/>
      <c r="B93" s="67"/>
      <c r="C93" s="23"/>
      <c r="D93" s="37"/>
      <c r="E93" s="39"/>
      <c r="F93" s="40"/>
      <c r="G93" s="40"/>
      <c r="H93" s="30" t="s">
        <v>76</v>
      </c>
      <c r="I93" s="41" t="s">
        <v>114</v>
      </c>
      <c r="J93" s="41" t="s">
        <v>152</v>
      </c>
      <c r="K93" s="41" t="s">
        <v>74</v>
      </c>
      <c r="L93" s="93"/>
      <c r="M93" s="93"/>
      <c r="N93" s="93"/>
      <c r="O93" s="60"/>
    </row>
    <row r="94" spans="1:15" ht="24.75" customHeight="1">
      <c r="A94" s="37" t="s">
        <v>141</v>
      </c>
      <c r="B94" s="67" t="s">
        <v>153</v>
      </c>
      <c r="C94" s="23" t="s">
        <v>76</v>
      </c>
      <c r="D94" s="37" t="s">
        <v>34</v>
      </c>
      <c r="E94" s="39">
        <v>20889.8</v>
      </c>
      <c r="F94" s="40">
        <v>20697.599999999999</v>
      </c>
      <c r="G94" s="40">
        <v>21524.1</v>
      </c>
      <c r="H94" s="30" t="s">
        <v>76</v>
      </c>
      <c r="I94" s="41" t="s">
        <v>69</v>
      </c>
      <c r="J94" s="41" t="s">
        <v>154</v>
      </c>
      <c r="K94" s="41" t="s">
        <v>40</v>
      </c>
      <c r="L94" s="93">
        <v>200.1</v>
      </c>
      <c r="M94" s="93">
        <v>198.8</v>
      </c>
      <c r="N94" s="93">
        <v>206.8</v>
      </c>
      <c r="O94" s="60"/>
    </row>
    <row r="95" spans="1:15" ht="24.75" customHeight="1">
      <c r="A95" s="37"/>
      <c r="B95" s="67"/>
      <c r="C95" s="23"/>
      <c r="D95" s="37"/>
      <c r="E95" s="39"/>
      <c r="F95" s="40"/>
      <c r="G95" s="40"/>
      <c r="H95" s="30" t="s">
        <v>76</v>
      </c>
      <c r="I95" s="41" t="s">
        <v>69</v>
      </c>
      <c r="J95" s="41" t="s">
        <v>154</v>
      </c>
      <c r="K95" s="41" t="s">
        <v>71</v>
      </c>
      <c r="L95" s="93">
        <v>20689.7</v>
      </c>
      <c r="M95" s="94">
        <v>20498.8</v>
      </c>
      <c r="N95" s="94">
        <v>21317.3</v>
      </c>
      <c r="O95" s="60"/>
    </row>
    <row r="96" spans="1:15" ht="30.4" customHeight="1">
      <c r="A96" s="37" t="s">
        <v>155</v>
      </c>
      <c r="B96" s="67" t="s">
        <v>156</v>
      </c>
      <c r="C96" s="23" t="s">
        <v>76</v>
      </c>
      <c r="D96" s="37" t="s">
        <v>34</v>
      </c>
      <c r="E96" s="64">
        <f>2136.1-385.5</f>
        <v>1750.6</v>
      </c>
      <c r="F96" s="40">
        <v>2229.6</v>
      </c>
      <c r="G96" s="40">
        <v>2319.9</v>
      </c>
      <c r="H96" s="30" t="s">
        <v>76</v>
      </c>
      <c r="I96" s="41" t="s">
        <v>69</v>
      </c>
      <c r="J96" s="41" t="s">
        <v>157</v>
      </c>
      <c r="K96" s="41" t="s">
        <v>40</v>
      </c>
      <c r="L96" s="93">
        <v>17.2</v>
      </c>
      <c r="M96" s="93">
        <v>21.4</v>
      </c>
      <c r="N96" s="93">
        <v>22.3</v>
      </c>
      <c r="O96" s="60"/>
    </row>
    <row r="97" spans="1:15" ht="27.95" customHeight="1">
      <c r="A97" s="37"/>
      <c r="B97" s="67"/>
      <c r="C97" s="23"/>
      <c r="D97" s="37"/>
      <c r="E97" s="64"/>
      <c r="F97" s="40"/>
      <c r="G97" s="40"/>
      <c r="H97" s="30" t="s">
        <v>76</v>
      </c>
      <c r="I97" s="41" t="s">
        <v>69</v>
      </c>
      <c r="J97" s="41" t="s">
        <v>157</v>
      </c>
      <c r="K97" s="41" t="s">
        <v>71</v>
      </c>
      <c r="L97" s="93">
        <v>1733.4</v>
      </c>
      <c r="M97" s="94">
        <v>2208.1999999999998</v>
      </c>
      <c r="N97" s="94">
        <v>2297.6</v>
      </c>
      <c r="O97" s="60"/>
    </row>
    <row r="98" spans="1:15" ht="21.75" customHeight="1">
      <c r="A98" s="37" t="s">
        <v>158</v>
      </c>
      <c r="B98" s="67" t="s">
        <v>159</v>
      </c>
      <c r="C98" s="23" t="s">
        <v>76</v>
      </c>
      <c r="D98" s="37" t="s">
        <v>34</v>
      </c>
      <c r="E98" s="39">
        <v>11766.5</v>
      </c>
      <c r="F98" s="40">
        <v>12243.6</v>
      </c>
      <c r="G98" s="40">
        <v>12740.8</v>
      </c>
      <c r="H98" s="30" t="s">
        <v>76</v>
      </c>
      <c r="I98" s="41" t="s">
        <v>69</v>
      </c>
      <c r="J98" s="41" t="s">
        <v>160</v>
      </c>
      <c r="K98" s="41" t="s">
        <v>40</v>
      </c>
      <c r="L98" s="93">
        <v>4.3</v>
      </c>
      <c r="M98" s="94">
        <v>4.3</v>
      </c>
      <c r="N98" s="94">
        <v>4.3</v>
      </c>
    </row>
    <row r="99" spans="1:15" ht="21.75" customHeight="1">
      <c r="A99" s="37"/>
      <c r="B99" s="67"/>
      <c r="C99" s="23"/>
      <c r="D99" s="37"/>
      <c r="E99" s="39"/>
      <c r="F99" s="40"/>
      <c r="G99" s="40"/>
      <c r="H99" s="30" t="s">
        <v>76</v>
      </c>
      <c r="I99" s="41" t="s">
        <v>69</v>
      </c>
      <c r="J99" s="41" t="s">
        <v>160</v>
      </c>
      <c r="K99" s="41" t="s">
        <v>71</v>
      </c>
      <c r="L99" s="93">
        <v>11762.2</v>
      </c>
      <c r="M99" s="93">
        <v>12239.3</v>
      </c>
      <c r="N99" s="93">
        <v>12736.5</v>
      </c>
    </row>
    <row r="100" spans="1:15" ht="22.5" customHeight="1">
      <c r="A100" s="37" t="s">
        <v>161</v>
      </c>
      <c r="B100" s="67" t="s">
        <v>162</v>
      </c>
      <c r="C100" s="23" t="s">
        <v>76</v>
      </c>
      <c r="D100" s="37" t="s">
        <v>34</v>
      </c>
      <c r="E100" s="64">
        <f>5947.2-826.1</f>
        <v>5121.0999999999995</v>
      </c>
      <c r="F100" s="40">
        <v>6022.2</v>
      </c>
      <c r="G100" s="40">
        <v>6432.5</v>
      </c>
      <c r="H100" s="30" t="s">
        <v>76</v>
      </c>
      <c r="I100" s="41" t="s">
        <v>69</v>
      </c>
      <c r="J100" s="41" t="s">
        <v>163</v>
      </c>
      <c r="K100" s="41" t="s">
        <v>40</v>
      </c>
      <c r="L100" s="93">
        <v>47.1</v>
      </c>
      <c r="M100" s="93">
        <v>57.8</v>
      </c>
      <c r="N100" s="93">
        <v>61.7</v>
      </c>
    </row>
    <row r="101" spans="1:15" ht="22.5" customHeight="1">
      <c r="A101" s="37"/>
      <c r="B101" s="67"/>
      <c r="C101" s="23"/>
      <c r="D101" s="37"/>
      <c r="E101" s="64"/>
      <c r="F101" s="40"/>
      <c r="G101" s="40"/>
      <c r="H101" s="30" t="s">
        <v>76</v>
      </c>
      <c r="I101" s="41" t="s">
        <v>69</v>
      </c>
      <c r="J101" s="41" t="s">
        <v>163</v>
      </c>
      <c r="K101" s="41" t="s">
        <v>71</v>
      </c>
      <c r="L101" s="93">
        <v>2374</v>
      </c>
      <c r="M101" s="93">
        <v>3264.4</v>
      </c>
      <c r="N101" s="93">
        <v>3670.8</v>
      </c>
    </row>
    <row r="102" spans="1:15" ht="31.9" customHeight="1">
      <c r="A102" s="37"/>
      <c r="B102" s="67"/>
      <c r="C102" s="23"/>
      <c r="D102" s="37"/>
      <c r="E102" s="64"/>
      <c r="F102" s="40"/>
      <c r="G102" s="40"/>
      <c r="H102" s="30" t="s">
        <v>76</v>
      </c>
      <c r="I102" s="41" t="s">
        <v>69</v>
      </c>
      <c r="J102" s="41" t="s">
        <v>163</v>
      </c>
      <c r="K102" s="41" t="s">
        <v>74</v>
      </c>
      <c r="L102" s="93">
        <v>2700</v>
      </c>
      <c r="M102" s="93">
        <v>2700</v>
      </c>
      <c r="N102" s="93">
        <v>2700</v>
      </c>
    </row>
    <row r="103" spans="1:15" ht="33" customHeight="1">
      <c r="A103" s="37" t="s">
        <v>164</v>
      </c>
      <c r="B103" s="67" t="s">
        <v>165</v>
      </c>
      <c r="C103" s="23" t="s">
        <v>76</v>
      </c>
      <c r="D103" s="37" t="s">
        <v>34</v>
      </c>
      <c r="E103" s="64">
        <f>151.3-87.4</f>
        <v>63.900000000000006</v>
      </c>
      <c r="F103" s="40">
        <v>175.8</v>
      </c>
      <c r="G103" s="40">
        <v>192.6</v>
      </c>
      <c r="H103" s="30" t="s">
        <v>76</v>
      </c>
      <c r="I103" s="41" t="s">
        <v>69</v>
      </c>
      <c r="J103" s="41" t="s">
        <v>166</v>
      </c>
      <c r="K103" s="41" t="s">
        <v>40</v>
      </c>
      <c r="L103" s="93">
        <v>0.7</v>
      </c>
      <c r="M103" s="93">
        <v>1.7</v>
      </c>
      <c r="N103" s="93">
        <v>1.9</v>
      </c>
    </row>
    <row r="104" spans="1:15" ht="34.700000000000003" customHeight="1">
      <c r="A104" s="37"/>
      <c r="B104" s="67"/>
      <c r="C104" s="23"/>
      <c r="D104" s="37"/>
      <c r="E104" s="64"/>
      <c r="F104" s="40"/>
      <c r="G104" s="40"/>
      <c r="H104" s="30" t="s">
        <v>76</v>
      </c>
      <c r="I104" s="41" t="s">
        <v>69</v>
      </c>
      <c r="J104" s="41" t="s">
        <v>166</v>
      </c>
      <c r="K104" s="41" t="s">
        <v>71</v>
      </c>
      <c r="L104" s="93">
        <v>63.2</v>
      </c>
      <c r="M104" s="94">
        <v>174.1</v>
      </c>
      <c r="N104" s="94">
        <v>190.7</v>
      </c>
    </row>
    <row r="105" spans="1:15" ht="15.6" hidden="1" customHeight="1">
      <c r="A105" s="37" t="s">
        <v>167</v>
      </c>
      <c r="B105" s="38" t="s">
        <v>168</v>
      </c>
      <c r="C105" s="23" t="s">
        <v>76</v>
      </c>
      <c r="D105" s="37" t="s">
        <v>169</v>
      </c>
      <c r="E105" s="39">
        <v>0</v>
      </c>
      <c r="F105" s="40">
        <v>0</v>
      </c>
      <c r="G105" s="40">
        <v>0</v>
      </c>
      <c r="H105" s="30" t="s">
        <v>76</v>
      </c>
      <c r="I105" s="41" t="s">
        <v>114</v>
      </c>
      <c r="J105" s="41" t="s">
        <v>170</v>
      </c>
      <c r="K105" s="41" t="s">
        <v>40</v>
      </c>
      <c r="L105" s="93"/>
      <c r="M105" s="93"/>
      <c r="N105" s="93"/>
    </row>
    <row r="106" spans="1:15" ht="15.6" hidden="1" customHeight="1">
      <c r="A106" s="37"/>
      <c r="B106" s="38"/>
      <c r="C106" s="23"/>
      <c r="D106" s="37"/>
      <c r="E106" s="39"/>
      <c r="F106" s="40"/>
      <c r="G106" s="40"/>
      <c r="H106" s="30" t="s">
        <v>76</v>
      </c>
      <c r="I106" s="41" t="s">
        <v>114</v>
      </c>
      <c r="J106" s="41" t="s">
        <v>170</v>
      </c>
      <c r="K106" s="41" t="s">
        <v>71</v>
      </c>
      <c r="L106" s="93"/>
      <c r="M106" s="94"/>
      <c r="N106" s="94"/>
    </row>
    <row r="107" spans="1:15" ht="46.9" hidden="1" customHeight="1">
      <c r="A107" s="41" t="s">
        <v>171</v>
      </c>
      <c r="B107" s="44" t="s">
        <v>172</v>
      </c>
      <c r="C107" s="30" t="s">
        <v>76</v>
      </c>
      <c r="D107" s="41" t="s">
        <v>173</v>
      </c>
      <c r="E107" s="45">
        <v>0</v>
      </c>
      <c r="F107" s="46">
        <v>0</v>
      </c>
      <c r="G107" s="46">
        <v>0</v>
      </c>
      <c r="H107" s="30" t="s">
        <v>76</v>
      </c>
      <c r="I107" s="41" t="s">
        <v>69</v>
      </c>
      <c r="J107" s="41" t="s">
        <v>174</v>
      </c>
      <c r="K107" s="41" t="s">
        <v>71</v>
      </c>
      <c r="L107" s="93"/>
      <c r="M107" s="93"/>
      <c r="N107" s="93"/>
    </row>
    <row r="108" spans="1:15" ht="15.6" hidden="1" customHeight="1">
      <c r="A108" s="105">
        <v>38</v>
      </c>
      <c r="B108" s="38" t="s">
        <v>175</v>
      </c>
      <c r="C108" s="23" t="s">
        <v>76</v>
      </c>
      <c r="D108" s="37" t="s">
        <v>176</v>
      </c>
      <c r="E108" s="39">
        <v>0</v>
      </c>
      <c r="F108" s="40">
        <v>0</v>
      </c>
      <c r="G108" s="40">
        <v>0</v>
      </c>
      <c r="H108" s="110">
        <v>913</v>
      </c>
      <c r="I108" s="110">
        <v>1004</v>
      </c>
      <c r="J108" s="41" t="s">
        <v>177</v>
      </c>
      <c r="K108" s="41" t="s">
        <v>71</v>
      </c>
      <c r="L108" s="93"/>
      <c r="M108" s="93"/>
      <c r="N108" s="93"/>
    </row>
    <row r="109" spans="1:15" ht="15.6" hidden="1" customHeight="1">
      <c r="A109" s="105"/>
      <c r="B109" s="38"/>
      <c r="C109" s="23"/>
      <c r="D109" s="37"/>
      <c r="E109" s="39"/>
      <c r="F109" s="40"/>
      <c r="G109" s="40"/>
      <c r="H109" s="110">
        <v>913</v>
      </c>
      <c r="I109" s="110">
        <v>1004</v>
      </c>
      <c r="J109" s="41" t="s">
        <v>178</v>
      </c>
      <c r="K109" s="41" t="s">
        <v>71</v>
      </c>
      <c r="L109" s="93"/>
      <c r="M109" s="93"/>
      <c r="N109" s="93"/>
    </row>
    <row r="110" spans="1:15" ht="15.6" hidden="1" customHeight="1">
      <c r="A110" s="105">
        <v>39</v>
      </c>
      <c r="B110" s="38" t="s">
        <v>179</v>
      </c>
      <c r="C110" s="23" t="s">
        <v>76</v>
      </c>
      <c r="D110" s="37" t="s">
        <v>180</v>
      </c>
      <c r="E110" s="39">
        <v>0</v>
      </c>
      <c r="F110" s="40">
        <v>0</v>
      </c>
      <c r="G110" s="40">
        <v>0</v>
      </c>
      <c r="H110" s="29">
        <v>913</v>
      </c>
      <c r="I110" s="111">
        <v>1004</v>
      </c>
      <c r="J110" s="41" t="s">
        <v>181</v>
      </c>
      <c r="K110" s="41" t="s">
        <v>40</v>
      </c>
      <c r="L110" s="93"/>
      <c r="M110" s="93"/>
      <c r="N110" s="93"/>
    </row>
    <row r="111" spans="1:15" ht="15.6" hidden="1" customHeight="1">
      <c r="A111" s="105"/>
      <c r="B111" s="38"/>
      <c r="C111" s="23"/>
      <c r="D111" s="37"/>
      <c r="E111" s="39"/>
      <c r="F111" s="40"/>
      <c r="G111" s="40"/>
      <c r="H111" s="29">
        <v>913</v>
      </c>
      <c r="I111" s="111">
        <v>1004</v>
      </c>
      <c r="J111" s="41" t="s">
        <v>181</v>
      </c>
      <c r="K111" s="41" t="s">
        <v>71</v>
      </c>
      <c r="L111" s="93">
        <v>0</v>
      </c>
      <c r="M111" s="93">
        <v>0</v>
      </c>
      <c r="N111" s="93">
        <v>0</v>
      </c>
    </row>
    <row r="112" spans="1:15" ht="33.950000000000003" customHeight="1">
      <c r="A112" s="37" t="s">
        <v>182</v>
      </c>
      <c r="B112" s="67" t="s">
        <v>183</v>
      </c>
      <c r="C112" s="23" t="s">
        <v>76</v>
      </c>
      <c r="D112" s="97" t="s">
        <v>34</v>
      </c>
      <c r="E112" s="45">
        <v>0</v>
      </c>
      <c r="F112" s="57">
        <v>0</v>
      </c>
      <c r="G112" s="57">
        <v>0</v>
      </c>
      <c r="H112" s="30" t="s">
        <v>76</v>
      </c>
      <c r="I112" s="41" t="s">
        <v>69</v>
      </c>
      <c r="J112" s="41" t="s">
        <v>184</v>
      </c>
      <c r="K112" s="41" t="s">
        <v>40</v>
      </c>
      <c r="L112" s="93"/>
      <c r="M112" s="94"/>
      <c r="N112" s="94"/>
    </row>
    <row r="113" spans="1:15" ht="29.45" customHeight="1">
      <c r="A113" s="37"/>
      <c r="B113" s="67"/>
      <c r="C113" s="23"/>
      <c r="D113" s="69" t="s">
        <v>185</v>
      </c>
      <c r="E113" s="112">
        <v>0</v>
      </c>
      <c r="F113" s="106">
        <v>0</v>
      </c>
      <c r="G113" s="106">
        <v>0</v>
      </c>
      <c r="H113" s="30" t="s">
        <v>76</v>
      </c>
      <c r="I113" s="41" t="s">
        <v>69</v>
      </c>
      <c r="J113" s="41" t="s">
        <v>186</v>
      </c>
      <c r="K113" s="41" t="s">
        <v>187</v>
      </c>
      <c r="L113" s="93"/>
      <c r="M113" s="94"/>
      <c r="N113" s="94"/>
    </row>
    <row r="114" spans="1:15" ht="48.95" customHeight="1">
      <c r="A114" s="37"/>
      <c r="B114" s="67"/>
      <c r="C114" s="23"/>
      <c r="D114" s="69"/>
      <c r="E114" s="112"/>
      <c r="F114" s="112"/>
      <c r="G114" s="112"/>
      <c r="H114" s="30" t="s">
        <v>76</v>
      </c>
      <c r="I114" s="41" t="s">
        <v>69</v>
      </c>
      <c r="J114" s="41" t="s">
        <v>186</v>
      </c>
      <c r="K114" s="41"/>
      <c r="L114" s="93"/>
      <c r="M114" s="94"/>
      <c r="N114" s="94"/>
    </row>
    <row r="115" spans="1:15" ht="20.25" customHeight="1">
      <c r="A115" s="69" t="s">
        <v>188</v>
      </c>
      <c r="B115" s="113" t="s">
        <v>189</v>
      </c>
      <c r="C115" s="23" t="s">
        <v>76</v>
      </c>
      <c r="D115" s="37" t="s">
        <v>34</v>
      </c>
      <c r="E115" s="39">
        <f>21794.2-841.9</f>
        <v>20952.3</v>
      </c>
      <c r="F115" s="40">
        <v>21794.2</v>
      </c>
      <c r="G115" s="40">
        <v>21794.2</v>
      </c>
      <c r="H115" s="30" t="s">
        <v>76</v>
      </c>
      <c r="I115" s="41" t="s">
        <v>52</v>
      </c>
      <c r="J115" s="41" t="s">
        <v>190</v>
      </c>
      <c r="K115" s="41" t="s">
        <v>37</v>
      </c>
      <c r="L115" s="93">
        <f>15121.5-646.6</f>
        <v>14474.9</v>
      </c>
      <c r="M115" s="94">
        <v>15121.5</v>
      </c>
      <c r="N115" s="94">
        <v>15121.5</v>
      </c>
    </row>
    <row r="116" spans="1:15" ht="20.25" customHeight="1">
      <c r="A116" s="69"/>
      <c r="B116" s="113"/>
      <c r="C116" s="23"/>
      <c r="D116" s="37"/>
      <c r="E116" s="39"/>
      <c r="F116" s="40"/>
      <c r="G116" s="40"/>
      <c r="H116" s="30" t="s">
        <v>76</v>
      </c>
      <c r="I116" s="41" t="s">
        <v>52</v>
      </c>
      <c r="J116" s="41" t="s">
        <v>190</v>
      </c>
      <c r="K116" s="41" t="s">
        <v>38</v>
      </c>
      <c r="L116" s="93">
        <v>1361.7</v>
      </c>
      <c r="M116" s="94">
        <v>1361.7</v>
      </c>
      <c r="N116" s="94">
        <v>1361.7</v>
      </c>
    </row>
    <row r="117" spans="1:15" ht="20.25" customHeight="1">
      <c r="A117" s="69"/>
      <c r="B117" s="113"/>
      <c r="C117" s="23"/>
      <c r="D117" s="37"/>
      <c r="E117" s="39"/>
      <c r="F117" s="40"/>
      <c r="G117" s="40"/>
      <c r="H117" s="30" t="s">
        <v>76</v>
      </c>
      <c r="I117" s="41" t="s">
        <v>52</v>
      </c>
      <c r="J117" s="41" t="s">
        <v>190</v>
      </c>
      <c r="K117" s="41" t="s">
        <v>39</v>
      </c>
      <c r="L117" s="93">
        <f>4566.7-195.3</f>
        <v>4371.3999999999996</v>
      </c>
      <c r="M117" s="93">
        <v>4566.7</v>
      </c>
      <c r="N117" s="93">
        <v>4566.7</v>
      </c>
    </row>
    <row r="118" spans="1:15" ht="40.9" customHeight="1">
      <c r="A118" s="69"/>
      <c r="B118" s="113"/>
      <c r="C118" s="23"/>
      <c r="D118" s="37"/>
      <c r="E118" s="39"/>
      <c r="F118" s="40"/>
      <c r="G118" s="40"/>
      <c r="H118" s="30" t="s">
        <v>76</v>
      </c>
      <c r="I118" s="41" t="s">
        <v>52</v>
      </c>
      <c r="J118" s="41" t="s">
        <v>190</v>
      </c>
      <c r="K118" s="41" t="s">
        <v>40</v>
      </c>
      <c r="L118" s="93">
        <v>744.3</v>
      </c>
      <c r="M118" s="93">
        <v>744.3</v>
      </c>
      <c r="N118" s="93">
        <v>744.3</v>
      </c>
    </row>
    <row r="119" spans="1:15" ht="15.6" hidden="1" customHeight="1">
      <c r="A119" s="37" t="s">
        <v>188</v>
      </c>
      <c r="B119" s="38" t="s">
        <v>191</v>
      </c>
      <c r="C119" s="96" t="s">
        <v>76</v>
      </c>
      <c r="D119" s="97" t="s">
        <v>34</v>
      </c>
      <c r="E119" s="56">
        <v>0</v>
      </c>
      <c r="F119" s="57">
        <v>0</v>
      </c>
      <c r="G119" s="57">
        <v>0</v>
      </c>
      <c r="H119" s="30" t="s">
        <v>76</v>
      </c>
      <c r="I119" s="41" t="s">
        <v>69</v>
      </c>
      <c r="J119" s="41" t="s">
        <v>192</v>
      </c>
      <c r="K119" s="41" t="s">
        <v>40</v>
      </c>
      <c r="L119" s="93"/>
      <c r="M119" s="93"/>
      <c r="N119" s="93"/>
    </row>
    <row r="120" spans="1:15" ht="15.6" hidden="1" customHeight="1">
      <c r="A120" s="37"/>
      <c r="B120" s="38"/>
      <c r="C120" s="30" t="s">
        <v>76</v>
      </c>
      <c r="D120" s="41" t="s">
        <v>193</v>
      </c>
      <c r="E120" s="45">
        <v>0</v>
      </c>
      <c r="F120" s="46">
        <v>0</v>
      </c>
      <c r="G120" s="46">
        <v>0</v>
      </c>
      <c r="H120" s="30" t="s">
        <v>76</v>
      </c>
      <c r="I120" s="41" t="s">
        <v>69</v>
      </c>
      <c r="J120" s="41" t="s">
        <v>194</v>
      </c>
      <c r="K120" s="41" t="s">
        <v>71</v>
      </c>
      <c r="L120" s="93"/>
      <c r="M120" s="94"/>
      <c r="N120" s="94"/>
    </row>
    <row r="121" spans="1:15" ht="34.5" customHeight="1">
      <c r="A121" s="37" t="s">
        <v>195</v>
      </c>
      <c r="B121" s="67" t="s">
        <v>196</v>
      </c>
      <c r="C121" s="114" t="s">
        <v>76</v>
      </c>
      <c r="D121" s="37" t="s">
        <v>34</v>
      </c>
      <c r="E121" s="39">
        <v>171.3</v>
      </c>
      <c r="F121" s="39">
        <v>89.1</v>
      </c>
      <c r="G121" s="39">
        <v>92.6</v>
      </c>
      <c r="H121" s="115" t="s">
        <v>76</v>
      </c>
      <c r="I121" s="54" t="s">
        <v>69</v>
      </c>
      <c r="J121" s="116" t="s">
        <v>197</v>
      </c>
      <c r="K121" s="54" t="s">
        <v>40</v>
      </c>
      <c r="L121" s="93">
        <v>1.6</v>
      </c>
      <c r="M121" s="93">
        <v>0.9</v>
      </c>
      <c r="N121" s="93">
        <v>0.9</v>
      </c>
    </row>
    <row r="122" spans="1:15" ht="34.5" customHeight="1">
      <c r="A122" s="37"/>
      <c r="B122" s="67"/>
      <c r="C122" s="114"/>
      <c r="D122" s="37"/>
      <c r="E122" s="39"/>
      <c r="F122" s="39"/>
      <c r="G122" s="39"/>
      <c r="H122" s="117" t="s">
        <v>76</v>
      </c>
      <c r="I122" s="118" t="s">
        <v>69</v>
      </c>
      <c r="J122" s="116" t="s">
        <v>197</v>
      </c>
      <c r="K122" s="118" t="s">
        <v>71</v>
      </c>
      <c r="L122" s="93">
        <v>169.7</v>
      </c>
      <c r="M122" s="94">
        <v>88.2</v>
      </c>
      <c r="N122" s="94">
        <v>91.7</v>
      </c>
    </row>
    <row r="123" spans="1:15" ht="105.6" customHeight="1">
      <c r="A123" s="37" t="s">
        <v>198</v>
      </c>
      <c r="B123" s="67" t="s">
        <v>199</v>
      </c>
      <c r="C123" s="23" t="s">
        <v>76</v>
      </c>
      <c r="D123" s="37" t="s">
        <v>34</v>
      </c>
      <c r="E123" s="119">
        <v>717.3</v>
      </c>
      <c r="F123" s="39">
        <v>0</v>
      </c>
      <c r="G123" s="39">
        <v>0</v>
      </c>
      <c r="H123" s="120" t="s">
        <v>76</v>
      </c>
      <c r="I123" s="121" t="s">
        <v>114</v>
      </c>
      <c r="J123" s="41" t="s">
        <v>200</v>
      </c>
      <c r="K123" s="110">
        <v>244</v>
      </c>
      <c r="L123" s="122">
        <v>6.9</v>
      </c>
      <c r="M123" s="123"/>
      <c r="N123" s="123"/>
      <c r="O123" s="60"/>
    </row>
    <row r="124" spans="1:15" ht="44.45" customHeight="1">
      <c r="A124" s="37"/>
      <c r="B124" s="67"/>
      <c r="C124" s="23"/>
      <c r="D124" s="37"/>
      <c r="E124" s="119"/>
      <c r="F124" s="39"/>
      <c r="G124" s="39"/>
      <c r="H124" s="120" t="s">
        <v>76</v>
      </c>
      <c r="I124" s="121" t="s">
        <v>114</v>
      </c>
      <c r="J124" s="41" t="s">
        <v>200</v>
      </c>
      <c r="K124" s="121" t="s">
        <v>71</v>
      </c>
      <c r="L124" s="93">
        <v>710.4</v>
      </c>
      <c r="M124" s="93"/>
      <c r="N124" s="93"/>
      <c r="O124" s="60"/>
    </row>
    <row r="125" spans="1:15" ht="92.45" customHeight="1">
      <c r="A125" s="37" t="s">
        <v>167</v>
      </c>
      <c r="B125" s="108" t="s">
        <v>201</v>
      </c>
      <c r="C125" s="23" t="s">
        <v>76</v>
      </c>
      <c r="D125" s="37" t="s">
        <v>34</v>
      </c>
      <c r="E125" s="45">
        <v>0</v>
      </c>
      <c r="F125" s="45">
        <v>0</v>
      </c>
      <c r="G125" s="45">
        <v>0</v>
      </c>
      <c r="H125" s="30" t="s">
        <v>76</v>
      </c>
      <c r="I125" s="41" t="s">
        <v>114</v>
      </c>
      <c r="J125" s="41" t="s">
        <v>202</v>
      </c>
      <c r="K125" s="41" t="s">
        <v>40</v>
      </c>
      <c r="L125" s="93">
        <v>0</v>
      </c>
      <c r="M125" s="94">
        <v>0</v>
      </c>
      <c r="N125" s="94">
        <v>0</v>
      </c>
    </row>
    <row r="126" spans="1:15" ht="15.6" hidden="1" customHeight="1">
      <c r="A126" s="37"/>
      <c r="B126" s="108"/>
      <c r="C126" s="23"/>
      <c r="D126" s="37"/>
      <c r="E126" s="45"/>
      <c r="F126" s="45"/>
      <c r="G126" s="45"/>
      <c r="H126" s="30"/>
      <c r="I126" s="41"/>
      <c r="J126" s="41"/>
      <c r="K126" s="54"/>
      <c r="L126" s="93"/>
      <c r="M126" s="93"/>
      <c r="N126" s="93"/>
    </row>
    <row r="127" spans="1:15" ht="43.9" customHeight="1">
      <c r="A127" s="37" t="s">
        <v>171</v>
      </c>
      <c r="B127" s="108" t="s">
        <v>203</v>
      </c>
      <c r="C127" s="30" t="s">
        <v>76</v>
      </c>
      <c r="D127" s="41" t="s">
        <v>34</v>
      </c>
      <c r="E127" s="45">
        <v>224.4</v>
      </c>
      <c r="F127" s="45">
        <v>252.3</v>
      </c>
      <c r="G127" s="45">
        <v>222.9</v>
      </c>
      <c r="H127" s="30" t="s">
        <v>76</v>
      </c>
      <c r="I127" s="41" t="s">
        <v>114</v>
      </c>
      <c r="J127" s="41" t="s">
        <v>202</v>
      </c>
      <c r="K127" s="41" t="s">
        <v>40</v>
      </c>
      <c r="L127" s="93">
        <v>224.4</v>
      </c>
      <c r="M127" s="93">
        <v>252.3</v>
      </c>
      <c r="N127" s="93">
        <v>222.9</v>
      </c>
    </row>
    <row r="128" spans="1:15" ht="27.75" customHeight="1">
      <c r="A128" s="37"/>
      <c r="B128" s="108"/>
      <c r="C128" s="23" t="s">
        <v>76</v>
      </c>
      <c r="D128" s="37" t="s">
        <v>204</v>
      </c>
      <c r="E128" s="39">
        <v>16164.4</v>
      </c>
      <c r="F128" s="39">
        <v>18824.8</v>
      </c>
      <c r="G128" s="39">
        <v>17665.3</v>
      </c>
      <c r="H128" s="23" t="s">
        <v>76</v>
      </c>
      <c r="I128" s="37" t="s">
        <v>114</v>
      </c>
      <c r="J128" s="37" t="s">
        <v>205</v>
      </c>
      <c r="K128" s="124" t="s">
        <v>71</v>
      </c>
      <c r="L128" s="102">
        <v>16164.4</v>
      </c>
      <c r="M128" s="102">
        <v>18824.8</v>
      </c>
      <c r="N128" s="102">
        <v>17665.3</v>
      </c>
      <c r="O128" s="104"/>
    </row>
    <row r="129" spans="1:15" ht="14.25" customHeight="1">
      <c r="A129" s="37"/>
      <c r="B129" s="108"/>
      <c r="C129" s="23"/>
      <c r="D129" s="37"/>
      <c r="E129" s="39"/>
      <c r="F129" s="39"/>
      <c r="G129" s="39"/>
      <c r="H129" s="23"/>
      <c r="I129" s="37"/>
      <c r="J129" s="37"/>
      <c r="K129" s="37"/>
      <c r="L129" s="102"/>
      <c r="M129" s="102"/>
      <c r="N129" s="102"/>
      <c r="O129" s="104"/>
    </row>
    <row r="130" spans="1:15" ht="20.65" customHeight="1">
      <c r="A130" s="37" t="s">
        <v>206</v>
      </c>
      <c r="B130" s="108" t="s">
        <v>207</v>
      </c>
      <c r="C130" s="23" t="s">
        <v>76</v>
      </c>
      <c r="D130" s="37" t="s">
        <v>34</v>
      </c>
      <c r="E130" s="39">
        <v>4287.6000000000004</v>
      </c>
      <c r="F130" s="39">
        <v>4287.6000000000004</v>
      </c>
      <c r="G130" s="39">
        <v>4287.6000000000004</v>
      </c>
      <c r="H130" s="30" t="s">
        <v>76</v>
      </c>
      <c r="I130" s="41" t="s">
        <v>114</v>
      </c>
      <c r="J130" s="41" t="s">
        <v>208</v>
      </c>
      <c r="K130" s="54" t="s">
        <v>40</v>
      </c>
      <c r="L130" s="125">
        <v>41.2</v>
      </c>
      <c r="M130" s="125">
        <v>41.2</v>
      </c>
      <c r="N130" s="125">
        <v>41.2</v>
      </c>
    </row>
    <row r="131" spans="1:15" ht="24.4" customHeight="1">
      <c r="A131" s="37"/>
      <c r="B131" s="108"/>
      <c r="C131" s="23"/>
      <c r="D131" s="37"/>
      <c r="E131" s="39"/>
      <c r="F131" s="39"/>
      <c r="G131" s="39"/>
      <c r="H131" s="30" t="s">
        <v>76</v>
      </c>
      <c r="I131" s="41" t="s">
        <v>114</v>
      </c>
      <c r="J131" s="41" t="s">
        <v>208</v>
      </c>
      <c r="K131" s="54" t="s">
        <v>71</v>
      </c>
      <c r="L131" s="125">
        <v>4246.3999999999996</v>
      </c>
      <c r="M131" s="126">
        <v>4246.3999999999996</v>
      </c>
      <c r="N131" s="126">
        <v>4246.3999999999996</v>
      </c>
    </row>
    <row r="132" spans="1:15" ht="20.65" customHeight="1">
      <c r="A132" s="37"/>
      <c r="B132" s="108"/>
      <c r="C132" s="23"/>
      <c r="D132" s="37"/>
      <c r="E132" s="39"/>
      <c r="F132" s="39"/>
      <c r="G132" s="39"/>
      <c r="H132" s="30" t="s">
        <v>76</v>
      </c>
      <c r="I132" s="41" t="s">
        <v>114</v>
      </c>
      <c r="J132" s="41" t="s">
        <v>208</v>
      </c>
      <c r="K132" s="54" t="s">
        <v>187</v>
      </c>
      <c r="L132" s="125"/>
      <c r="M132" s="126"/>
      <c r="N132" s="126"/>
    </row>
    <row r="133" spans="1:15" ht="23.45" customHeight="1">
      <c r="A133" s="37" t="s">
        <v>209</v>
      </c>
      <c r="B133" s="108" t="s">
        <v>210</v>
      </c>
      <c r="C133" s="23" t="s">
        <v>76</v>
      </c>
      <c r="D133" s="37" t="s">
        <v>34</v>
      </c>
      <c r="E133" s="39">
        <v>310.2</v>
      </c>
      <c r="F133" s="39">
        <v>311.10000000000002</v>
      </c>
      <c r="G133" s="39">
        <v>312</v>
      </c>
      <c r="H133" s="30" t="s">
        <v>76</v>
      </c>
      <c r="I133" s="41" t="s">
        <v>114</v>
      </c>
      <c r="J133" s="41" t="s">
        <v>211</v>
      </c>
      <c r="K133" s="54" t="s">
        <v>40</v>
      </c>
      <c r="L133" s="125">
        <v>3</v>
      </c>
      <c r="M133" s="125">
        <v>3</v>
      </c>
      <c r="N133" s="125">
        <v>3</v>
      </c>
    </row>
    <row r="134" spans="1:15" ht="16.7" customHeight="1">
      <c r="A134" s="37"/>
      <c r="B134" s="108"/>
      <c r="C134" s="23"/>
      <c r="D134" s="37"/>
      <c r="E134" s="39"/>
      <c r="F134" s="39"/>
      <c r="G134" s="39"/>
      <c r="H134" s="30" t="s">
        <v>76</v>
      </c>
      <c r="I134" s="41" t="s">
        <v>114</v>
      </c>
      <c r="J134" s="41" t="s">
        <v>211</v>
      </c>
      <c r="K134" s="54" t="s">
        <v>71</v>
      </c>
      <c r="L134" s="125">
        <v>307.2</v>
      </c>
      <c r="M134" s="125">
        <v>308.10000000000002</v>
      </c>
      <c r="N134" s="125">
        <v>309</v>
      </c>
    </row>
    <row r="135" spans="1:15" ht="25.35" customHeight="1">
      <c r="A135" s="37"/>
      <c r="B135" s="108"/>
      <c r="C135" s="23"/>
      <c r="D135" s="37"/>
      <c r="E135" s="39"/>
      <c r="F135" s="39"/>
      <c r="G135" s="39"/>
      <c r="H135" s="30" t="s">
        <v>76</v>
      </c>
      <c r="I135" s="41" t="s">
        <v>114</v>
      </c>
      <c r="J135" s="41" t="s">
        <v>211</v>
      </c>
      <c r="K135" s="54" t="s">
        <v>187</v>
      </c>
      <c r="L135" s="125"/>
      <c r="M135" s="126"/>
      <c r="N135" s="126"/>
    </row>
    <row r="136" spans="1:15" ht="37.9" customHeight="1">
      <c r="A136" s="37" t="s">
        <v>212</v>
      </c>
      <c r="B136" s="127" t="s">
        <v>213</v>
      </c>
      <c r="C136" s="23" t="s">
        <v>76</v>
      </c>
      <c r="D136" s="37" t="s">
        <v>34</v>
      </c>
      <c r="E136" s="39">
        <v>4218.3</v>
      </c>
      <c r="F136" s="39">
        <v>3404.1</v>
      </c>
      <c r="G136" s="39">
        <v>3443</v>
      </c>
      <c r="H136" s="30" t="s">
        <v>76</v>
      </c>
      <c r="I136" s="41" t="s">
        <v>69</v>
      </c>
      <c r="J136" s="41" t="s">
        <v>214</v>
      </c>
      <c r="K136" s="54" t="s">
        <v>40</v>
      </c>
      <c r="L136" s="125">
        <v>43.1</v>
      </c>
      <c r="M136" s="126">
        <v>45.1</v>
      </c>
      <c r="N136" s="126">
        <v>46.5</v>
      </c>
    </row>
    <row r="137" spans="1:15" ht="37.9" customHeight="1">
      <c r="A137" s="37"/>
      <c r="B137" s="127"/>
      <c r="C137" s="23"/>
      <c r="D137" s="37"/>
      <c r="E137" s="39"/>
      <c r="F137" s="39"/>
      <c r="G137" s="39"/>
      <c r="H137" s="30" t="s">
        <v>76</v>
      </c>
      <c r="I137" s="41" t="s">
        <v>69</v>
      </c>
      <c r="J137" s="41" t="s">
        <v>215</v>
      </c>
      <c r="K137" s="54" t="s">
        <v>40</v>
      </c>
      <c r="L137" s="128">
        <v>567.1</v>
      </c>
      <c r="M137" s="126">
        <v>287.8</v>
      </c>
      <c r="N137" s="126">
        <v>299.3</v>
      </c>
    </row>
    <row r="138" spans="1:15" ht="41.25" customHeight="1">
      <c r="A138" s="37"/>
      <c r="B138" s="127"/>
      <c r="C138" s="23"/>
      <c r="D138" s="37"/>
      <c r="E138" s="39"/>
      <c r="F138" s="39"/>
      <c r="G138" s="39"/>
      <c r="H138" s="30" t="s">
        <v>76</v>
      </c>
      <c r="I138" s="41" t="s">
        <v>69</v>
      </c>
      <c r="J138" s="41" t="s">
        <v>215</v>
      </c>
      <c r="K138" s="54" t="s">
        <v>187</v>
      </c>
      <c r="L138" s="128">
        <v>3500</v>
      </c>
      <c r="M138" s="126">
        <v>2755</v>
      </c>
      <c r="N138" s="126">
        <v>2755</v>
      </c>
    </row>
    <row r="139" spans="1:15" ht="30" customHeight="1">
      <c r="A139" s="37"/>
      <c r="B139" s="127"/>
      <c r="C139" s="23"/>
      <c r="D139" s="37"/>
      <c r="E139" s="39"/>
      <c r="F139" s="39"/>
      <c r="G139" s="39"/>
      <c r="H139" s="30" t="s">
        <v>76</v>
      </c>
      <c r="I139" s="41" t="s">
        <v>69</v>
      </c>
      <c r="J139" s="41" t="s">
        <v>215</v>
      </c>
      <c r="K139" s="54" t="s">
        <v>71</v>
      </c>
      <c r="L139" s="128">
        <v>108.1</v>
      </c>
      <c r="M139" s="126">
        <v>316.2</v>
      </c>
      <c r="N139" s="126">
        <v>342.2</v>
      </c>
    </row>
    <row r="140" spans="1:15" s="53" customFormat="1" ht="39.75" customHeight="1">
      <c r="A140" s="32"/>
      <c r="B140" s="61" t="s">
        <v>216</v>
      </c>
      <c r="C140" s="47"/>
      <c r="D140" s="47"/>
      <c r="E140" s="34">
        <f>SUM(E141:E147)</f>
        <v>2590.6999999999998</v>
      </c>
      <c r="F140" s="35">
        <f>SUM(F141:F147)</f>
        <v>2175</v>
      </c>
      <c r="G140" s="35">
        <f>SUM(G141:G147)</f>
        <v>2269.1</v>
      </c>
      <c r="H140" s="49"/>
      <c r="I140" s="49"/>
      <c r="J140" s="49"/>
      <c r="K140" s="49"/>
      <c r="L140" s="62">
        <f>L141+L142+L143+L146+L147</f>
        <v>2590.7000000000003</v>
      </c>
      <c r="M140" s="62">
        <f>M141+M142+M143+M146+M147</f>
        <v>2175</v>
      </c>
      <c r="N140" s="62">
        <f>N141+N142+N143+N146+N147</f>
        <v>2269.1</v>
      </c>
      <c r="O140" s="52"/>
    </row>
    <row r="141" spans="1:15" ht="17.25" customHeight="1">
      <c r="A141" s="37" t="s">
        <v>217</v>
      </c>
      <c r="B141" s="129" t="s">
        <v>218</v>
      </c>
      <c r="C141" s="23" t="s">
        <v>33</v>
      </c>
      <c r="D141" s="37" t="s">
        <v>219</v>
      </c>
      <c r="E141" s="39">
        <v>2590.6999999999998</v>
      </c>
      <c r="F141" s="39">
        <v>2175</v>
      </c>
      <c r="G141" s="39">
        <v>2269.1</v>
      </c>
      <c r="H141" s="30" t="s">
        <v>33</v>
      </c>
      <c r="I141" s="41" t="s">
        <v>220</v>
      </c>
      <c r="J141" s="41" t="s">
        <v>221</v>
      </c>
      <c r="K141" s="41" t="s">
        <v>37</v>
      </c>
      <c r="L141" s="42">
        <v>1459</v>
      </c>
      <c r="M141" s="65">
        <v>1561.4</v>
      </c>
      <c r="N141" s="65">
        <v>1633.7</v>
      </c>
      <c r="O141" s="60"/>
    </row>
    <row r="142" spans="1:15" ht="17.25" customHeight="1">
      <c r="A142" s="37"/>
      <c r="B142" s="129"/>
      <c r="C142" s="23"/>
      <c r="D142" s="37"/>
      <c r="E142" s="39"/>
      <c r="F142" s="39"/>
      <c r="G142" s="39"/>
      <c r="H142" s="30" t="s">
        <v>33</v>
      </c>
      <c r="I142" s="41" t="s">
        <v>220</v>
      </c>
      <c r="J142" s="41" t="s">
        <v>221</v>
      </c>
      <c r="K142" s="41" t="s">
        <v>38</v>
      </c>
      <c r="L142" s="42">
        <v>142</v>
      </c>
      <c r="M142" s="65">
        <v>142</v>
      </c>
      <c r="N142" s="65">
        <v>142</v>
      </c>
      <c r="O142" s="60"/>
    </row>
    <row r="143" spans="1:15" ht="17.25" customHeight="1">
      <c r="A143" s="37"/>
      <c r="B143" s="129"/>
      <c r="C143" s="23"/>
      <c r="D143" s="37"/>
      <c r="E143" s="39"/>
      <c r="F143" s="39"/>
      <c r="G143" s="39"/>
      <c r="H143" s="30" t="s">
        <v>33</v>
      </c>
      <c r="I143" s="41" t="s">
        <v>220</v>
      </c>
      <c r="J143" s="41" t="s">
        <v>221</v>
      </c>
      <c r="K143" s="41" t="s">
        <v>39</v>
      </c>
      <c r="L143" s="42">
        <v>441.7</v>
      </c>
      <c r="M143" s="65">
        <v>471.6</v>
      </c>
      <c r="N143" s="65">
        <v>493.4</v>
      </c>
      <c r="O143" s="60"/>
    </row>
    <row r="144" spans="1:15" ht="15.6" hidden="1" customHeight="1">
      <c r="A144" s="37"/>
      <c r="B144" s="129"/>
      <c r="C144" s="23"/>
      <c r="D144" s="37"/>
      <c r="E144" s="39"/>
      <c r="F144" s="39"/>
      <c r="G144" s="39"/>
      <c r="H144" s="30" t="s">
        <v>33</v>
      </c>
      <c r="I144" s="41" t="s">
        <v>220</v>
      </c>
      <c r="J144" s="41" t="s">
        <v>222</v>
      </c>
      <c r="K144" s="41" t="s">
        <v>40</v>
      </c>
      <c r="L144" s="42"/>
      <c r="M144" s="65"/>
      <c r="N144" s="65"/>
      <c r="O144" s="60"/>
    </row>
    <row r="145" spans="1:15" ht="15.6" hidden="1" customHeight="1">
      <c r="A145" s="37"/>
      <c r="B145" s="129"/>
      <c r="C145" s="23"/>
      <c r="D145" s="37"/>
      <c r="E145" s="39"/>
      <c r="F145" s="39"/>
      <c r="G145" s="39"/>
      <c r="H145" s="30" t="s">
        <v>33</v>
      </c>
      <c r="I145" s="41" t="s">
        <v>220</v>
      </c>
      <c r="J145" s="41" t="s">
        <v>222</v>
      </c>
      <c r="K145" s="41" t="s">
        <v>223</v>
      </c>
      <c r="L145" s="42"/>
      <c r="M145" s="65"/>
      <c r="N145" s="65"/>
      <c r="O145" s="60"/>
    </row>
    <row r="146" spans="1:15" ht="21" customHeight="1">
      <c r="A146" s="37"/>
      <c r="B146" s="129"/>
      <c r="C146" s="23"/>
      <c r="D146" s="37"/>
      <c r="E146" s="39"/>
      <c r="F146" s="39"/>
      <c r="G146" s="39"/>
      <c r="H146" s="30" t="s">
        <v>33</v>
      </c>
      <c r="I146" s="41" t="s">
        <v>220</v>
      </c>
      <c r="J146" s="41" t="s">
        <v>224</v>
      </c>
      <c r="K146" s="41" t="s">
        <v>37</v>
      </c>
      <c r="L146" s="72">
        <v>423.7</v>
      </c>
      <c r="M146" s="65"/>
      <c r="N146" s="65"/>
      <c r="O146" s="60"/>
    </row>
    <row r="147" spans="1:15" ht="21" customHeight="1">
      <c r="A147" s="37"/>
      <c r="B147" s="129"/>
      <c r="C147" s="23"/>
      <c r="D147" s="37"/>
      <c r="E147" s="39"/>
      <c r="F147" s="39"/>
      <c r="G147" s="39"/>
      <c r="H147" s="30" t="s">
        <v>33</v>
      </c>
      <c r="I147" s="41" t="s">
        <v>220</v>
      </c>
      <c r="J147" s="41" t="s">
        <v>224</v>
      </c>
      <c r="K147" s="41" t="s">
        <v>39</v>
      </c>
      <c r="L147" s="72">
        <v>124.3</v>
      </c>
      <c r="M147" s="65"/>
      <c r="N147" s="65"/>
      <c r="O147" s="60"/>
    </row>
    <row r="148" spans="1:15" s="131" customFormat="1" ht="42" customHeight="1">
      <c r="A148" s="32"/>
      <c r="B148" s="61" t="s">
        <v>225</v>
      </c>
      <c r="C148" s="47"/>
      <c r="D148" s="47"/>
      <c r="E148" s="34">
        <f>SUM(E149:E150)</f>
        <v>168.9</v>
      </c>
      <c r="F148" s="35">
        <f>SUM(F149:F150)</f>
        <v>168.9</v>
      </c>
      <c r="G148" s="35">
        <f>SUM(G149:G150)</f>
        <v>168.9</v>
      </c>
      <c r="H148" s="49"/>
      <c r="I148" s="49"/>
      <c r="J148" s="49"/>
      <c r="K148" s="49"/>
      <c r="L148" s="62">
        <f>L149+L150+L151</f>
        <v>168.90000000000003</v>
      </c>
      <c r="M148" s="62">
        <f>M149+M150+M151</f>
        <v>168.90000000000003</v>
      </c>
      <c r="N148" s="62">
        <f>N149+N150+N151</f>
        <v>168.90000000000003</v>
      </c>
      <c r="O148" s="130"/>
    </row>
    <row r="149" spans="1:15" ht="24.75" customHeight="1">
      <c r="A149" s="37" t="s">
        <v>226</v>
      </c>
      <c r="B149" s="108" t="s">
        <v>227</v>
      </c>
      <c r="C149" s="23" t="s">
        <v>33</v>
      </c>
      <c r="D149" s="37" t="s">
        <v>34</v>
      </c>
      <c r="E149" s="39">
        <v>168.9</v>
      </c>
      <c r="F149" s="40">
        <v>168.9</v>
      </c>
      <c r="G149" s="40">
        <v>168.9</v>
      </c>
      <c r="H149" s="30" t="s">
        <v>33</v>
      </c>
      <c r="I149" s="41" t="s">
        <v>220</v>
      </c>
      <c r="J149" s="41" t="s">
        <v>228</v>
      </c>
      <c r="K149" s="41" t="s">
        <v>37</v>
      </c>
      <c r="L149" s="42">
        <v>119.9</v>
      </c>
      <c r="M149" s="42">
        <v>119.9</v>
      </c>
      <c r="N149" s="42">
        <v>119.9</v>
      </c>
      <c r="O149" s="60"/>
    </row>
    <row r="150" spans="1:15" ht="24.75" customHeight="1">
      <c r="A150" s="37"/>
      <c r="B150" s="108"/>
      <c r="C150" s="23"/>
      <c r="D150" s="37"/>
      <c r="E150" s="39"/>
      <c r="F150" s="40"/>
      <c r="G150" s="40"/>
      <c r="H150" s="30" t="s">
        <v>33</v>
      </c>
      <c r="I150" s="41" t="s">
        <v>220</v>
      </c>
      <c r="J150" s="41" t="s">
        <v>228</v>
      </c>
      <c r="K150" s="41" t="s">
        <v>39</v>
      </c>
      <c r="L150" s="42">
        <v>36.200000000000003</v>
      </c>
      <c r="M150" s="42">
        <v>36.200000000000003</v>
      </c>
      <c r="N150" s="42">
        <v>36.200000000000003</v>
      </c>
      <c r="O150" s="60"/>
    </row>
    <row r="151" spans="1:15" ht="24.75" customHeight="1">
      <c r="A151" s="37"/>
      <c r="B151" s="108"/>
      <c r="C151" s="23"/>
      <c r="D151" s="37"/>
      <c r="E151" s="39"/>
      <c r="F151" s="40"/>
      <c r="G151" s="40"/>
      <c r="H151" s="30" t="s">
        <v>33</v>
      </c>
      <c r="I151" s="41" t="s">
        <v>220</v>
      </c>
      <c r="J151" s="41" t="s">
        <v>228</v>
      </c>
      <c r="K151" s="41" t="s">
        <v>40</v>
      </c>
      <c r="L151" s="42">
        <v>12.8</v>
      </c>
      <c r="M151" s="42">
        <v>12.8</v>
      </c>
      <c r="N151" s="42">
        <v>12.8</v>
      </c>
      <c r="O151" s="60"/>
    </row>
    <row r="152" spans="1:15" ht="39.75" customHeight="1">
      <c r="A152" s="32"/>
      <c r="B152" s="48" t="s">
        <v>229</v>
      </c>
      <c r="C152" s="32"/>
      <c r="D152" s="32"/>
      <c r="E152" s="34">
        <f>E153</f>
        <v>69666.399999999994</v>
      </c>
      <c r="F152" s="34">
        <f>F153</f>
        <v>49853.5</v>
      </c>
      <c r="G152" s="34">
        <f>G153</f>
        <v>46259.3</v>
      </c>
      <c r="H152" s="34"/>
      <c r="I152" s="34"/>
      <c r="J152" s="34"/>
      <c r="K152" s="34"/>
      <c r="L152" s="34">
        <f>L153</f>
        <v>69666.399999999994</v>
      </c>
      <c r="M152" s="34">
        <f>M153</f>
        <v>49853.5</v>
      </c>
      <c r="N152" s="34">
        <f>N153</f>
        <v>46259.3</v>
      </c>
      <c r="O152" s="60"/>
    </row>
    <row r="153" spans="1:15" ht="75" customHeight="1">
      <c r="A153" s="37" t="s">
        <v>230</v>
      </c>
      <c r="B153" s="67" t="s">
        <v>231</v>
      </c>
      <c r="C153" s="23" t="s">
        <v>232</v>
      </c>
      <c r="D153" s="37" t="s">
        <v>34</v>
      </c>
      <c r="E153" s="39">
        <v>69666.399999999994</v>
      </c>
      <c r="F153" s="39">
        <v>49853.5</v>
      </c>
      <c r="G153" s="39">
        <v>46259.3</v>
      </c>
      <c r="H153" s="30" t="s">
        <v>232</v>
      </c>
      <c r="I153" s="41" t="s">
        <v>233</v>
      </c>
      <c r="J153" s="41" t="s">
        <v>234</v>
      </c>
      <c r="K153" s="41" t="s">
        <v>235</v>
      </c>
      <c r="L153" s="45">
        <v>69666.399999999994</v>
      </c>
      <c r="M153" s="46">
        <v>49853.5</v>
      </c>
      <c r="N153" s="46">
        <v>46259.3</v>
      </c>
      <c r="O153" s="60"/>
    </row>
    <row r="154" spans="1:15" hidden="1">
      <c r="A154" s="37"/>
      <c r="B154" s="67"/>
      <c r="C154" s="23"/>
      <c r="D154" s="37"/>
      <c r="E154" s="39"/>
      <c r="F154" s="39"/>
      <c r="G154" s="39"/>
      <c r="H154" s="30" t="s">
        <v>232</v>
      </c>
      <c r="I154" s="41" t="s">
        <v>236</v>
      </c>
      <c r="J154" s="41" t="s">
        <v>237</v>
      </c>
      <c r="K154" s="41" t="s">
        <v>37</v>
      </c>
      <c r="L154" s="45">
        <v>49.7</v>
      </c>
      <c r="M154" s="46">
        <v>51.7</v>
      </c>
      <c r="N154" s="46">
        <v>53.8</v>
      </c>
    </row>
    <row r="155" spans="1:15" hidden="1">
      <c r="A155" s="37"/>
      <c r="B155" s="67"/>
      <c r="C155" s="23"/>
      <c r="D155" s="37"/>
      <c r="E155" s="39"/>
      <c r="F155" s="39"/>
      <c r="G155" s="39"/>
      <c r="H155" s="30" t="s">
        <v>232</v>
      </c>
      <c r="I155" s="41" t="s">
        <v>236</v>
      </c>
      <c r="J155" s="41" t="s">
        <v>237</v>
      </c>
      <c r="K155" s="41" t="s">
        <v>38</v>
      </c>
      <c r="L155" s="45">
        <v>5.8</v>
      </c>
      <c r="M155" s="46">
        <v>6</v>
      </c>
      <c r="N155" s="46">
        <v>6.2</v>
      </c>
    </row>
    <row r="156" spans="1:15" hidden="1">
      <c r="A156" s="37"/>
      <c r="B156" s="67"/>
      <c r="C156" s="23"/>
      <c r="D156" s="37"/>
      <c r="E156" s="39"/>
      <c r="F156" s="39"/>
      <c r="G156" s="39"/>
      <c r="H156" s="30" t="s">
        <v>232</v>
      </c>
      <c r="I156" s="41" t="s">
        <v>236</v>
      </c>
      <c r="J156" s="41" t="s">
        <v>237</v>
      </c>
      <c r="K156" s="41" t="s">
        <v>39</v>
      </c>
      <c r="L156" s="45">
        <v>15</v>
      </c>
      <c r="M156" s="46">
        <v>15.6</v>
      </c>
      <c r="N156" s="46">
        <v>16.3</v>
      </c>
    </row>
    <row r="157" spans="1:15" hidden="1">
      <c r="A157" s="37"/>
      <c r="B157" s="67"/>
      <c r="C157" s="23"/>
      <c r="D157" s="37"/>
      <c r="E157" s="39"/>
      <c r="F157" s="39"/>
      <c r="G157" s="39"/>
      <c r="H157" s="30" t="s">
        <v>232</v>
      </c>
      <c r="I157" s="41" t="s">
        <v>236</v>
      </c>
      <c r="J157" s="41" t="s">
        <v>237</v>
      </c>
      <c r="K157" s="41" t="s">
        <v>40</v>
      </c>
      <c r="L157" s="45">
        <v>7.7</v>
      </c>
      <c r="M157" s="46">
        <v>8</v>
      </c>
      <c r="N157" s="46">
        <v>8.3000000000000007</v>
      </c>
    </row>
    <row r="158" spans="1:15" ht="36.75" customHeight="1">
      <c r="A158" s="132"/>
      <c r="B158" s="2" t="s">
        <v>238</v>
      </c>
      <c r="C158" s="133"/>
      <c r="D158" s="133"/>
      <c r="E158" s="80">
        <f>E10+E21+E23+E41+E50+E53+E140+E148+E152</f>
        <v>957669.1</v>
      </c>
      <c r="F158" s="80">
        <f>F10+F21+F23+F41+F50+F53+F140+F148+F152</f>
        <v>963444.49999999977</v>
      </c>
      <c r="G158" s="80">
        <f>G10+G21+G23+G41+G50+G53+G140+G148+G152</f>
        <v>956419</v>
      </c>
      <c r="H158" s="80"/>
      <c r="I158" s="80"/>
      <c r="J158" s="80"/>
      <c r="K158" s="80"/>
      <c r="L158" s="80">
        <f>L10+L23+L41+L50+L53+L140+L148+L21+L152</f>
        <v>957669.10000000021</v>
      </c>
      <c r="M158" s="80">
        <f>M10+M23+M41+M50+M53+M140+M148+M21+M152</f>
        <v>963444.49999999977</v>
      </c>
      <c r="N158" s="80">
        <f>N10+N23+N41+N50+N53+N140+N148+N21+N152</f>
        <v>956419.00000000035</v>
      </c>
    </row>
    <row r="162" spans="12:14">
      <c r="L162" s="20">
        <f>E158-L158</f>
        <v>0</v>
      </c>
      <c r="M162" s="20">
        <f>F158-M158</f>
        <v>0</v>
      </c>
      <c r="N162" s="20">
        <f>G158-N158</f>
        <v>0</v>
      </c>
    </row>
  </sheetData>
  <mergeCells count="353">
    <mergeCell ref="A149:A151"/>
    <mergeCell ref="B149:B151"/>
    <mergeCell ref="C149:C151"/>
    <mergeCell ref="D149:D151"/>
    <mergeCell ref="E149:E151"/>
    <mergeCell ref="F149:F151"/>
    <mergeCell ref="G149:G151"/>
    <mergeCell ref="A153:A157"/>
    <mergeCell ref="B153:B157"/>
    <mergeCell ref="C153:C157"/>
    <mergeCell ref="D153:D157"/>
    <mergeCell ref="E153:E157"/>
    <mergeCell ref="F153:F157"/>
    <mergeCell ref="G153:G157"/>
    <mergeCell ref="A136:A139"/>
    <mergeCell ref="B136:B139"/>
    <mergeCell ref="C136:C139"/>
    <mergeCell ref="D136:D139"/>
    <mergeCell ref="E136:E139"/>
    <mergeCell ref="F136:F139"/>
    <mergeCell ref="G136:G139"/>
    <mergeCell ref="A141:A147"/>
    <mergeCell ref="B141:B147"/>
    <mergeCell ref="C141:C147"/>
    <mergeCell ref="D141:D147"/>
    <mergeCell ref="E141:E147"/>
    <mergeCell ref="F141:F147"/>
    <mergeCell ref="G141:G147"/>
    <mergeCell ref="O128:O129"/>
    <mergeCell ref="A130:A132"/>
    <mergeCell ref="B130:B132"/>
    <mergeCell ref="C130:C132"/>
    <mergeCell ref="D130:D132"/>
    <mergeCell ref="E130:E132"/>
    <mergeCell ref="F130:F132"/>
    <mergeCell ref="G130:G132"/>
    <mergeCell ref="A133:A135"/>
    <mergeCell ref="B133:B135"/>
    <mergeCell ref="C133:C135"/>
    <mergeCell ref="D133:D135"/>
    <mergeCell ref="E133:E135"/>
    <mergeCell ref="F133:F135"/>
    <mergeCell ref="G133:G135"/>
    <mergeCell ref="F128:F129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A125:A126"/>
    <mergeCell ref="B125:B126"/>
    <mergeCell ref="C125:C126"/>
    <mergeCell ref="D125:D126"/>
    <mergeCell ref="A127:A129"/>
    <mergeCell ref="B127:B129"/>
    <mergeCell ref="C128:C129"/>
    <mergeCell ref="D128:D129"/>
    <mergeCell ref="E128:E129"/>
    <mergeCell ref="A121:A122"/>
    <mergeCell ref="B121:B122"/>
    <mergeCell ref="C121:C122"/>
    <mergeCell ref="D121:D122"/>
    <mergeCell ref="E121:E122"/>
    <mergeCell ref="F121:F122"/>
    <mergeCell ref="G121:G122"/>
    <mergeCell ref="A123:A124"/>
    <mergeCell ref="B123:B124"/>
    <mergeCell ref="C123:C124"/>
    <mergeCell ref="D123:D124"/>
    <mergeCell ref="E123:E124"/>
    <mergeCell ref="F123:F124"/>
    <mergeCell ref="G123:G124"/>
    <mergeCell ref="A115:A118"/>
    <mergeCell ref="B115:B118"/>
    <mergeCell ref="C115:C118"/>
    <mergeCell ref="D115:D118"/>
    <mergeCell ref="E115:E118"/>
    <mergeCell ref="F115:F118"/>
    <mergeCell ref="G115:G118"/>
    <mergeCell ref="A119:A120"/>
    <mergeCell ref="B119:B120"/>
    <mergeCell ref="A110:A111"/>
    <mergeCell ref="B110:B111"/>
    <mergeCell ref="C110:C111"/>
    <mergeCell ref="D110:D111"/>
    <mergeCell ref="E110:E111"/>
    <mergeCell ref="F110:F111"/>
    <mergeCell ref="G110:G111"/>
    <mergeCell ref="A112:A114"/>
    <mergeCell ref="B112:B114"/>
    <mergeCell ref="C112:C114"/>
    <mergeCell ref="D113:D114"/>
    <mergeCell ref="E113:E114"/>
    <mergeCell ref="F113:F114"/>
    <mergeCell ref="G113:G114"/>
    <mergeCell ref="A105:A106"/>
    <mergeCell ref="B105:B106"/>
    <mergeCell ref="C105:C106"/>
    <mergeCell ref="D105:D106"/>
    <mergeCell ref="E105:E106"/>
    <mergeCell ref="F105:F106"/>
    <mergeCell ref="G105:G106"/>
    <mergeCell ref="A108:A109"/>
    <mergeCell ref="B108:B109"/>
    <mergeCell ref="C108:C109"/>
    <mergeCell ref="D108:D109"/>
    <mergeCell ref="E108:E109"/>
    <mergeCell ref="F108:F109"/>
    <mergeCell ref="G108:G109"/>
    <mergeCell ref="A100:A102"/>
    <mergeCell ref="B100:B102"/>
    <mergeCell ref="C100:C102"/>
    <mergeCell ref="D100:D102"/>
    <mergeCell ref="E100:E102"/>
    <mergeCell ref="F100:F102"/>
    <mergeCell ref="G100:G102"/>
    <mergeCell ref="A103:A104"/>
    <mergeCell ref="B103:B104"/>
    <mergeCell ref="C103:C104"/>
    <mergeCell ref="D103:D104"/>
    <mergeCell ref="E103:E104"/>
    <mergeCell ref="F103:F104"/>
    <mergeCell ref="G103:G104"/>
    <mergeCell ref="A96:A97"/>
    <mergeCell ref="B96:B97"/>
    <mergeCell ref="C96:C97"/>
    <mergeCell ref="D96:D97"/>
    <mergeCell ref="E96:E97"/>
    <mergeCell ref="F96:F97"/>
    <mergeCell ref="G96:G97"/>
    <mergeCell ref="A98:A99"/>
    <mergeCell ref="B98:B99"/>
    <mergeCell ref="C98:C99"/>
    <mergeCell ref="D98:D99"/>
    <mergeCell ref="E98:E99"/>
    <mergeCell ref="F98:F99"/>
    <mergeCell ref="G98:G99"/>
    <mergeCell ref="A91:A93"/>
    <mergeCell ref="B91:B93"/>
    <mergeCell ref="C91:C93"/>
    <mergeCell ref="D91:D93"/>
    <mergeCell ref="E91:E93"/>
    <mergeCell ref="F91:F93"/>
    <mergeCell ref="G91:G93"/>
    <mergeCell ref="A94:A95"/>
    <mergeCell ref="B94:B95"/>
    <mergeCell ref="C94:C95"/>
    <mergeCell ref="D94:D95"/>
    <mergeCell ref="E94:E95"/>
    <mergeCell ref="F94:F95"/>
    <mergeCell ref="G94:G95"/>
    <mergeCell ref="A87:A88"/>
    <mergeCell ref="B87:B88"/>
    <mergeCell ref="C87:C88"/>
    <mergeCell ref="D87:D88"/>
    <mergeCell ref="E87:E88"/>
    <mergeCell ref="F87:F88"/>
    <mergeCell ref="G87:G88"/>
    <mergeCell ref="A89:A90"/>
    <mergeCell ref="B89:B90"/>
    <mergeCell ref="C89:C90"/>
    <mergeCell ref="D89:D90"/>
    <mergeCell ref="E89:E90"/>
    <mergeCell ref="F89:F90"/>
    <mergeCell ref="G89:G90"/>
    <mergeCell ref="A81:A83"/>
    <mergeCell ref="B81:B83"/>
    <mergeCell ref="C81:C83"/>
    <mergeCell ref="D81:D83"/>
    <mergeCell ref="E81:E83"/>
    <mergeCell ref="F81:F83"/>
    <mergeCell ref="G81:G83"/>
    <mergeCell ref="A84:A86"/>
    <mergeCell ref="B84:B86"/>
    <mergeCell ref="C84:C86"/>
    <mergeCell ref="D84:D86"/>
    <mergeCell ref="E84:E86"/>
    <mergeCell ref="F84:F86"/>
    <mergeCell ref="G84:G86"/>
    <mergeCell ref="A76:A78"/>
    <mergeCell ref="B76:B78"/>
    <mergeCell ref="C76:C78"/>
    <mergeCell ref="D76:D78"/>
    <mergeCell ref="E76:E78"/>
    <mergeCell ref="F76:F78"/>
    <mergeCell ref="G76:G78"/>
    <mergeCell ref="A79:A80"/>
    <mergeCell ref="B79:B80"/>
    <mergeCell ref="C79:C80"/>
    <mergeCell ref="D79:D80"/>
    <mergeCell ref="E79:E80"/>
    <mergeCell ref="F79:F80"/>
    <mergeCell ref="G79:G80"/>
    <mergeCell ref="A69:A71"/>
    <mergeCell ref="B69:B71"/>
    <mergeCell ref="C69:C71"/>
    <mergeCell ref="D69:D71"/>
    <mergeCell ref="E69:E71"/>
    <mergeCell ref="F69:F71"/>
    <mergeCell ref="G69:G71"/>
    <mergeCell ref="A72:A74"/>
    <mergeCell ref="B72:B74"/>
    <mergeCell ref="C72:C74"/>
    <mergeCell ref="D72:D74"/>
    <mergeCell ref="E72:E74"/>
    <mergeCell ref="F72:F74"/>
    <mergeCell ref="G72:G74"/>
    <mergeCell ref="A64:A65"/>
    <mergeCell ref="B64:B65"/>
    <mergeCell ref="C64:C65"/>
    <mergeCell ref="D64:D65"/>
    <mergeCell ref="E64:E65"/>
    <mergeCell ref="F64:F65"/>
    <mergeCell ref="G64:G65"/>
    <mergeCell ref="A66:A68"/>
    <mergeCell ref="B66:B68"/>
    <mergeCell ref="C66:C68"/>
    <mergeCell ref="D66:D68"/>
    <mergeCell ref="E66:E68"/>
    <mergeCell ref="F66:F68"/>
    <mergeCell ref="G66:G68"/>
    <mergeCell ref="H60:H61"/>
    <mergeCell ref="I60:I61"/>
    <mergeCell ref="J60:J61"/>
    <mergeCell ref="K60:K61"/>
    <mergeCell ref="L60:L61"/>
    <mergeCell ref="M60:M61"/>
    <mergeCell ref="N60:N61"/>
    <mergeCell ref="O60:O61"/>
    <mergeCell ref="A62:A63"/>
    <mergeCell ref="B62:B63"/>
    <mergeCell ref="C62:C63"/>
    <mergeCell ref="D62:D63"/>
    <mergeCell ref="E62:E63"/>
    <mergeCell ref="F62:F63"/>
    <mergeCell ref="G62:G63"/>
    <mergeCell ref="A57:A58"/>
    <mergeCell ref="B57:B58"/>
    <mergeCell ref="C57:C58"/>
    <mergeCell ref="D57:D58"/>
    <mergeCell ref="E57:E58"/>
    <mergeCell ref="F57:F58"/>
    <mergeCell ref="G57:G58"/>
    <mergeCell ref="A60:A61"/>
    <mergeCell ref="B60:B61"/>
    <mergeCell ref="C60:C61"/>
    <mergeCell ref="D60:D61"/>
    <mergeCell ref="E60:E61"/>
    <mergeCell ref="F60:F61"/>
    <mergeCell ref="G60:G61"/>
    <mergeCell ref="J51:J52"/>
    <mergeCell ref="K51:K52"/>
    <mergeCell ref="L51:L52"/>
    <mergeCell ref="M51:M52"/>
    <mergeCell ref="N51:N52"/>
    <mergeCell ref="O51:O52"/>
    <mergeCell ref="A54:A56"/>
    <mergeCell ref="B54:B56"/>
    <mergeCell ref="C54:C56"/>
    <mergeCell ref="D54:D56"/>
    <mergeCell ref="E54:E56"/>
    <mergeCell ref="F54:F56"/>
    <mergeCell ref="G54:G56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A38:A39"/>
    <mergeCell ref="B38:B39"/>
    <mergeCell ref="C38:C39"/>
    <mergeCell ref="D38:D39"/>
    <mergeCell ref="E38:E39"/>
    <mergeCell ref="F38:F39"/>
    <mergeCell ref="G38:G39"/>
    <mergeCell ref="A42:A45"/>
    <mergeCell ref="B42:B45"/>
    <mergeCell ref="C42:C45"/>
    <mergeCell ref="D42:D45"/>
    <mergeCell ref="E42:E45"/>
    <mergeCell ref="F42:F45"/>
    <mergeCell ref="G42:G45"/>
    <mergeCell ref="J34:J35"/>
    <mergeCell ref="K34:K35"/>
    <mergeCell ref="L34:L35"/>
    <mergeCell ref="M34:M35"/>
    <mergeCell ref="N34:N35"/>
    <mergeCell ref="O34:O35"/>
    <mergeCell ref="A36:A37"/>
    <mergeCell ref="B36:B37"/>
    <mergeCell ref="C36:C37"/>
    <mergeCell ref="D36:D37"/>
    <mergeCell ref="E36:E37"/>
    <mergeCell ref="F36:F37"/>
    <mergeCell ref="G36:G37"/>
    <mergeCell ref="A33:A35"/>
    <mergeCell ref="B33:B35"/>
    <mergeCell ref="C33:C35"/>
    <mergeCell ref="D33:D35"/>
    <mergeCell ref="E33:E35"/>
    <mergeCell ref="F33:F35"/>
    <mergeCell ref="G33:G35"/>
    <mergeCell ref="H34:H35"/>
    <mergeCell ref="I34:I35"/>
    <mergeCell ref="A27:A30"/>
    <mergeCell ref="B27:B30"/>
    <mergeCell ref="C27:C30"/>
    <mergeCell ref="D27:D30"/>
    <mergeCell ref="E27:E30"/>
    <mergeCell ref="F27:F30"/>
    <mergeCell ref="G27:G30"/>
    <mergeCell ref="A31:A32"/>
    <mergeCell ref="B31:B32"/>
    <mergeCell ref="C31:C32"/>
    <mergeCell ref="D31:D32"/>
    <mergeCell ref="E31:E32"/>
    <mergeCell ref="F31:F32"/>
    <mergeCell ref="G31:G32"/>
    <mergeCell ref="A15:A18"/>
    <mergeCell ref="B15:B18"/>
    <mergeCell ref="C15:C18"/>
    <mergeCell ref="D15:D18"/>
    <mergeCell ref="E15:E18"/>
    <mergeCell ref="F15:F18"/>
    <mergeCell ref="G15:G18"/>
    <mergeCell ref="A24:A26"/>
    <mergeCell ref="B24:B26"/>
    <mergeCell ref="C24:C26"/>
    <mergeCell ref="D24:D26"/>
    <mergeCell ref="E24:E26"/>
    <mergeCell ref="F24:F26"/>
    <mergeCell ref="G24:G26"/>
    <mergeCell ref="A5:N5"/>
    <mergeCell ref="A7:A8"/>
    <mergeCell ref="B7:B8"/>
    <mergeCell ref="C7:D8"/>
    <mergeCell ref="E7:G7"/>
    <mergeCell ref="H7:K7"/>
    <mergeCell ref="L7:N7"/>
    <mergeCell ref="A11:A14"/>
    <mergeCell ref="B11:B14"/>
    <mergeCell ref="C11:C14"/>
    <mergeCell ref="D11:D14"/>
    <mergeCell ref="E11:E14"/>
    <mergeCell ref="F11:F14"/>
    <mergeCell ref="G11:G14"/>
  </mergeCells>
  <hyperlinks>
    <hyperlink ref="B27" r:id="rId1" display="Субвенции бюджетам муниципальных районов и городских округов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"/>
  </hyperlinks>
  <pageMargins left="0.39374999999999999" right="0.39374999999999999" top="0.39374999999999999" bottom="0.55138888888888904" header="0.51180555555555496" footer="0.39374999999999999"/>
  <pageSetup paperSize="9" firstPageNumber="0" fitToHeight="5" orientation="landscape" horizontalDpi="300" verticalDpi="300" r:id="rId2"/>
  <headerFooter>
    <oddFooter>&amp;C&amp;"Arial Cyr,Обычный"&amp;10Страница &amp;P из &amp;N</oddFooter>
  </headerFooter>
  <rowBreaks count="1" manualBreakCount="1"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прил.8</vt:lpstr>
      <vt:lpstr>прил.8!Excel_BuiltIn__FilterDatabase</vt:lpstr>
      <vt:lpstr>прил.8!Excel_BuiltIn_Print_Titles</vt:lpstr>
      <vt:lpstr>прил.8!Print_Area_0</vt:lpstr>
      <vt:lpstr>прил.8!Область_печати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Sherbakova</cp:lastModifiedBy>
  <cp:revision>5</cp:revision>
  <dcterms:modified xsi:type="dcterms:W3CDTF">2026-07-02T12:58:59Z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